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husteduvn-my.sharepoint.com/personal/bach_dq121255_sis_hust_edu_vn/Documents/Documents/2021/QH Trung Ap/Lai Chau/0.2 Hieu chinh 20230212/"/>
    </mc:Choice>
  </mc:AlternateContent>
  <xr:revisionPtr revIDLastSave="139" documentId="11_EDF3CE6FEC790CA0B89C7C75FBB27B3C9D65E1FC" xr6:coauthVersionLast="47" xr6:coauthVersionMax="47" xr10:uidLastSave="{651DD4C2-5897-407E-A17D-692CF6A2D90E}"/>
  <bookViews>
    <workbookView xWindow="-120" yWindow="-120" windowWidth="29040" windowHeight="15840" xr2:uid="{00000000-000D-0000-FFFF-FFFF00000000}"/>
  </bookViews>
  <sheets>
    <sheet name="1.Nguồn điện" sheetId="1" r:id="rId1"/>
    <sheet name="2.TBA" sheetId="3" r:id="rId2"/>
    <sheet name="3.DZ" sheetId="2" r:id="rId3"/>
    <sheet name="4.Trung ap" sheetId="4" r:id="rId4"/>
    <sheet name="5.KL Trung ap" sheetId="6" r:id="rId5"/>
  </sheets>
  <definedNames>
    <definedName name="_xlnm._FilterDatabase" localSheetId="2" hidden="1">'3.DZ'!$D$1:$D$201</definedName>
    <definedName name="_Hlk65157284" localSheetId="3">'4.Trung ap'!$A$8</definedName>
    <definedName name="_xlnm.Print_Area" localSheetId="0">'1.Nguồn điện'!$A$1:$H$248</definedName>
    <definedName name="_xlnm.Print_Area" localSheetId="1">'2.TBA'!$A$1:$I$186</definedName>
    <definedName name="_xlnm.Print_Area" localSheetId="2">'3.DZ'!$A$1:$K$197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97" i="1" l="1"/>
  <c r="A98" i="1" s="1"/>
  <c r="A99" i="1" s="1"/>
  <c r="A100" i="1" s="1"/>
  <c r="A101" i="1" s="1"/>
  <c r="A102" i="1" s="1"/>
  <c r="A103" i="1" s="1"/>
  <c r="A104" i="1" s="1"/>
  <c r="A105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143" i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U134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8" i="3"/>
  <c r="E196" i="2"/>
  <c r="L16" i="6"/>
  <c r="K16" i="6"/>
  <c r="L15" i="6"/>
  <c r="K15" i="6"/>
  <c r="R184" i="3"/>
  <c r="R183" i="3"/>
  <c r="R182" i="3"/>
  <c r="R181" i="3"/>
  <c r="R180" i="3"/>
  <c r="R179" i="3"/>
  <c r="R178" i="3"/>
  <c r="R177" i="3"/>
  <c r="R176" i="3"/>
  <c r="R175" i="3"/>
  <c r="R174" i="3"/>
  <c r="R173" i="3"/>
  <c r="R172" i="3"/>
  <c r="R171" i="3"/>
  <c r="R170" i="3"/>
  <c r="R169" i="3"/>
  <c r="R168" i="3"/>
  <c r="R167" i="3"/>
  <c r="R166" i="3"/>
  <c r="R165" i="3"/>
  <c r="R164" i="3"/>
  <c r="R163" i="3"/>
  <c r="R162" i="3"/>
  <c r="R161" i="3"/>
  <c r="R160" i="3"/>
  <c r="R159" i="3"/>
  <c r="R158" i="3"/>
  <c r="R157" i="3"/>
  <c r="R156" i="3"/>
  <c r="R155" i="3"/>
  <c r="R154" i="3"/>
  <c r="R153" i="3"/>
  <c r="R152" i="3"/>
  <c r="R151" i="3"/>
  <c r="R150" i="3"/>
  <c r="R149" i="3"/>
  <c r="R148" i="3"/>
  <c r="R147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38" i="3"/>
  <c r="K134" i="3"/>
  <c r="K30" i="3"/>
  <c r="E141" i="2"/>
  <c r="J131" i="3"/>
  <c r="J185" i="3"/>
  <c r="K131" i="2"/>
  <c r="K185" i="2"/>
  <c r="K130" i="2"/>
  <c r="H104" i="3"/>
  <c r="K119" i="2"/>
  <c r="K118" i="2"/>
  <c r="K117" i="2"/>
  <c r="K109" i="2"/>
  <c r="K87" i="2"/>
  <c r="R185" i="3" l="1"/>
  <c r="R131" i="3"/>
  <c r="S8" i="3"/>
  <c r="A164" i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18" i="1"/>
  <c r="A19" i="1" s="1"/>
  <c r="I18" i="1"/>
  <c r="A112" i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K44" i="2"/>
  <c r="K43" i="2"/>
  <c r="L16" i="3"/>
  <c r="N16" i="3" s="1"/>
  <c r="L13" i="3"/>
  <c r="N13" i="3" s="1"/>
  <c r="K183" i="2"/>
  <c r="K182" i="2"/>
  <c r="K145" i="2"/>
  <c r="K184" i="2"/>
  <c r="K129" i="2"/>
  <c r="K128" i="2"/>
  <c r="K40" i="2"/>
  <c r="I14" i="1"/>
  <c r="A10" i="1"/>
  <c r="A11" i="1" s="1"/>
  <c r="A12" i="1" s="1"/>
  <c r="A13" i="1" l="1"/>
  <c r="A14" i="1" s="1"/>
  <c r="I17" i="1" l="1"/>
  <c r="I7" i="1"/>
  <c r="I9" i="1"/>
  <c r="I10" i="1"/>
  <c r="I12" i="1"/>
  <c r="I11" i="1"/>
  <c r="I13" i="1"/>
  <c r="K144" i="2"/>
  <c r="K39" i="2"/>
  <c r="K25" i="2"/>
  <c r="K127" i="2"/>
  <c r="K112" i="2"/>
  <c r="K173" i="2"/>
  <c r="K172" i="2"/>
  <c r="K74" i="2"/>
  <c r="K170" i="2"/>
  <c r="K103" i="2"/>
  <c r="K171" i="2"/>
  <c r="K102" i="2"/>
  <c r="K101" i="2"/>
  <c r="K100" i="2"/>
  <c r="K99" i="2"/>
  <c r="K98" i="2"/>
  <c r="K97" i="2"/>
  <c r="K105" i="2"/>
  <c r="K104" i="2"/>
  <c r="K106" i="2"/>
  <c r="K64" i="2"/>
  <c r="K30" i="2"/>
  <c r="K48" i="2"/>
  <c r="K47" i="2"/>
  <c r="K49" i="2"/>
  <c r="K53" i="2"/>
  <c r="K52" i="2"/>
  <c r="K58" i="2"/>
  <c r="K59" i="2"/>
  <c r="K29" i="2"/>
  <c r="K28" i="2"/>
  <c r="K27" i="2"/>
  <c r="K31" i="2"/>
  <c r="K95" i="2"/>
  <c r="K165" i="2"/>
  <c r="K164" i="2"/>
  <c r="K162" i="2"/>
  <c r="K33" i="2" l="1"/>
  <c r="L30" i="3"/>
  <c r="L19" i="3"/>
  <c r="K26" i="2"/>
  <c r="L31" i="3"/>
  <c r="I76" i="6"/>
  <c r="K147" i="2"/>
  <c r="K148" i="2"/>
  <c r="K149" i="2"/>
  <c r="K150" i="2"/>
  <c r="K151" i="2"/>
  <c r="K152" i="2"/>
  <c r="K107" i="2"/>
  <c r="K94" i="2"/>
  <c r="K153" i="2"/>
  <c r="K96" i="2"/>
  <c r="K154" i="2"/>
  <c r="K155" i="2"/>
  <c r="K156" i="2"/>
  <c r="K157" i="2"/>
  <c r="K158" i="2"/>
  <c r="K159" i="2"/>
  <c r="K160" i="2"/>
  <c r="K161" i="2"/>
  <c r="K93" i="2"/>
  <c r="K174" i="2"/>
  <c r="K126" i="2"/>
  <c r="K169" i="2"/>
  <c r="K108" i="2"/>
  <c r="K178" i="2"/>
  <c r="K179" i="2"/>
  <c r="K180" i="2"/>
  <c r="K181" i="2"/>
  <c r="K32" i="2"/>
  <c r="K35" i="2"/>
  <c r="K36" i="2"/>
  <c r="K37" i="2"/>
  <c r="K38" i="2"/>
  <c r="K45" i="2"/>
  <c r="K46" i="2"/>
  <c r="K50" i="2"/>
  <c r="K51" i="2"/>
  <c r="K54" i="2"/>
  <c r="K55" i="2"/>
  <c r="K56" i="2"/>
  <c r="K57" i="2"/>
  <c r="K60" i="2"/>
  <c r="K61" i="2"/>
  <c r="K62" i="2"/>
  <c r="K63" i="2"/>
  <c r="K65" i="2"/>
  <c r="K66" i="2"/>
  <c r="K67" i="2"/>
  <c r="K68" i="2"/>
  <c r="K69" i="2"/>
  <c r="K166" i="2"/>
  <c r="K70" i="2"/>
  <c r="K71" i="2"/>
  <c r="K72" i="2"/>
  <c r="K73" i="2"/>
  <c r="K75" i="2"/>
  <c r="K76" i="2"/>
  <c r="K175" i="2"/>
  <c r="K77" i="2"/>
  <c r="K78" i="2"/>
  <c r="K79" i="2"/>
  <c r="K80" i="2"/>
  <c r="K81" i="2"/>
  <c r="K82" i="2"/>
  <c r="K83" i="2"/>
  <c r="K84" i="2"/>
  <c r="K85" i="2"/>
  <c r="K163" i="2"/>
  <c r="K86" i="2"/>
  <c r="K176" i="2"/>
  <c r="K88" i="2"/>
  <c r="K89" i="2"/>
  <c r="K90" i="2"/>
  <c r="K167" i="2"/>
  <c r="K91" i="2"/>
  <c r="K92" i="2"/>
  <c r="K177" i="2"/>
  <c r="K110" i="2"/>
  <c r="K111" i="2"/>
  <c r="K113" i="2"/>
  <c r="K114" i="2"/>
  <c r="K115" i="2"/>
  <c r="K116" i="2"/>
  <c r="K120" i="2"/>
  <c r="K121" i="2"/>
  <c r="K122" i="2"/>
  <c r="K168" i="2"/>
  <c r="K123" i="2"/>
  <c r="K124" i="2"/>
  <c r="K125" i="2"/>
  <c r="K142" i="2"/>
  <c r="K143" i="2"/>
  <c r="K34" i="2"/>
  <c r="N19" i="3" l="1"/>
  <c r="L32" i="3"/>
  <c r="I19" i="1"/>
  <c r="N30" i="3" l="1"/>
  <c r="E66" i="4" l="1"/>
  <c r="N32" i="4" s="1"/>
  <c r="F66" i="4"/>
  <c r="O32" i="4" s="1"/>
  <c r="G66" i="4"/>
  <c r="P32" i="4" s="1"/>
  <c r="H66" i="4"/>
  <c r="Q32" i="4" s="1"/>
  <c r="I66" i="4"/>
  <c r="R32" i="4" s="1"/>
  <c r="D66" i="4"/>
  <c r="M32" i="4" s="1"/>
</calcChain>
</file>

<file path=xl/sharedStrings.xml><?xml version="1.0" encoding="utf-8"?>
<sst xmlns="http://schemas.openxmlformats.org/spreadsheetml/2006/main" count="2879" uniqueCount="964">
  <si>
    <t>TT</t>
  </si>
  <si>
    <t>DANH MỤC DỰ ÁN</t>
  </si>
  <si>
    <t>VỊ TRÍ</t>
  </si>
  <si>
    <t>NGUỒN VỐN</t>
  </si>
  <si>
    <t>GHI CHÚ</t>
  </si>
  <si>
    <t>QUY HOẠCH TỈNH LAI CHÂU THỜI KỲ 2021-2030, TẦM NHÌN 2050</t>
  </si>
  <si>
    <t>BẢNG TỔNG HỢP DANH MỤC CÁC DỰ ÁN THU HÚT ĐẦU TƯ THỜI KỲ 2021-2030</t>
  </si>
  <si>
    <t>THỜI GIAN KHỞI CÔNG</t>
  </si>
  <si>
    <t>THỜI GIAN HOÀN THÀNH</t>
  </si>
  <si>
    <t>Nậm Cấu 1</t>
  </si>
  <si>
    <t xml:space="preserve">Bum Tở-Mường Tè </t>
  </si>
  <si>
    <t>Nậm Củm 3</t>
  </si>
  <si>
    <t>Pa Ủ-Mường Tè</t>
  </si>
  <si>
    <t>Nậm Củm 4</t>
  </si>
  <si>
    <t>Pa Ủ, Mường Tè-Mường Tè</t>
  </si>
  <si>
    <t>Nậm Sì Lường 3</t>
  </si>
  <si>
    <t xml:space="preserve">Pa Vệ Sử-Mường Tè </t>
  </si>
  <si>
    <t>Pa Vệ Sử-Mường Tè</t>
  </si>
  <si>
    <t>Nậm Xí Lùng 1</t>
  </si>
  <si>
    <t>Pa Hạ</t>
  </si>
  <si>
    <t>Pắc Ma</t>
  </si>
  <si>
    <t>Mù Cả,
Ka Lăng-Mường Tè</t>
  </si>
  <si>
    <t>Nậm Bụm 2</t>
  </si>
  <si>
    <t xml:space="preserve">Hua Bum-Nậm Nhùn </t>
  </si>
  <si>
    <t>Hua Bun</t>
  </si>
  <si>
    <t>Nậm Ban</t>
  </si>
  <si>
    <t>Nậm Cuổi</t>
  </si>
  <si>
    <t xml:space="preserve">Nậm Pì-Nậm Nhùn </t>
  </si>
  <si>
    <t>Pa Tần 2</t>
  </si>
  <si>
    <t>Pa Tần - Sìn Hồ</t>
  </si>
  <si>
    <t>Vàng ma Chải-Phong Thổ</t>
  </si>
  <si>
    <t>Nậm Lụm 2</t>
  </si>
  <si>
    <t>Bản Lang-Phong Thổ</t>
  </si>
  <si>
    <t>Nậm So 2</t>
  </si>
  <si>
    <t>Nậm Xe, Mường So</t>
  </si>
  <si>
    <t>Nậm Pạc 1</t>
  </si>
  <si>
    <t>Sin Súi Hồ-Phong Thổ</t>
  </si>
  <si>
    <t>Nậm Pạc 2</t>
  </si>
  <si>
    <t>Sin Súi Hồ, Nậm Xe-Phong Thổ</t>
  </si>
  <si>
    <t>Nậm Pạc 1A</t>
  </si>
  <si>
    <t>Sin Suối Hồ - Phong Thổ</t>
  </si>
  <si>
    <t>Nậm Xe 2</t>
  </si>
  <si>
    <t>Nậm Xe, Phong Thổ</t>
  </si>
  <si>
    <t>Nậm So 1</t>
  </si>
  <si>
    <t>Thèn Sin-Tam Đường</t>
  </si>
  <si>
    <t>Nậm Thi 1</t>
  </si>
  <si>
    <t>Sơn Bình-Tam Đường</t>
  </si>
  <si>
    <t>Chu Va 2</t>
  </si>
  <si>
    <t>Nậm Giê</t>
  </si>
  <si>
    <t>Khun Há-Tam Đường</t>
  </si>
  <si>
    <t>Hua Chăng 2</t>
  </si>
  <si>
    <t>Phúc Khoa, TT Tân Uyên</t>
  </si>
  <si>
    <t>Suối Lĩnh</t>
  </si>
  <si>
    <t>Hố Mít-Tân Uyên</t>
  </si>
  <si>
    <t>Phiêng Lúc</t>
  </si>
  <si>
    <t>Nậm Cần, Tân Uyên</t>
  </si>
  <si>
    <t>Mường Kim 3</t>
  </si>
  <si>
    <t>Mường Kim - Than Uyên</t>
  </si>
  <si>
    <t>Quý 4/2015</t>
  </si>
  <si>
    <t>Quý 4/2019</t>
  </si>
  <si>
    <t>Quý 2/2016</t>
  </si>
  <si>
    <t>Quý 4/2016</t>
  </si>
  <si>
    <t>Quý 1/2017</t>
  </si>
  <si>
    <t>Quý 2/2019</t>
  </si>
  <si>
    <t>Quý 4/2014</t>
  </si>
  <si>
    <t>Quý 4/2017</t>
  </si>
  <si>
    <t>Quý 1/2020</t>
  </si>
  <si>
    <t>Quý 4/2018</t>
  </si>
  <si>
    <t>Quý 3/2018</t>
  </si>
  <si>
    <t>Quý 3/2020</t>
  </si>
  <si>
    <t>Quý 3/2016</t>
  </si>
  <si>
    <t>Quý 2/2020</t>
  </si>
  <si>
    <t xml:space="preserve"> Quý 2/2021 </t>
  </si>
  <si>
    <t xml:space="preserve"> Quý 1/2021  </t>
  </si>
  <si>
    <t xml:space="preserve"> Quý 3/2021 </t>
  </si>
  <si>
    <t xml:space="preserve"> Quý 4/2020  </t>
  </si>
  <si>
    <t xml:space="preserve"> Quý 4/2021  </t>
  </si>
  <si>
    <t xml:space="preserve"> Quý 3/2021</t>
  </si>
  <si>
    <t xml:space="preserve">  Quý 1/2020</t>
  </si>
  <si>
    <t xml:space="preserve"> Quý 1/2022  </t>
  </si>
  <si>
    <t xml:space="preserve">  Quý 4/2021</t>
  </si>
  <si>
    <t xml:space="preserve"> Quý 2/2021</t>
  </si>
  <si>
    <t xml:space="preserve"> Quý 4/2021</t>
  </si>
  <si>
    <t xml:space="preserve"> Quý 3/2021  </t>
  </si>
  <si>
    <t xml:space="preserve"> Quý 1/2023</t>
  </si>
  <si>
    <t xml:space="preserve"> Quý 3/2020  </t>
  </si>
  <si>
    <t xml:space="preserve"> Quý 2/2017</t>
  </si>
  <si>
    <t xml:space="preserve"> Quý 4/2020 </t>
  </si>
  <si>
    <t xml:space="preserve"> Quý 4/2020</t>
  </si>
  <si>
    <t xml:space="preserve"> Quý 2/2022  </t>
  </si>
  <si>
    <t xml:space="preserve">Quý 2/2022 </t>
  </si>
  <si>
    <t>A</t>
  </si>
  <si>
    <t>B</t>
  </si>
  <si>
    <t>Nậm Xí Lùng 2</t>
  </si>
  <si>
    <t>Nậm Xí Lùng 2A</t>
  </si>
  <si>
    <t>Nậm Củm 1</t>
  </si>
  <si>
    <t>Nậm Củm 2</t>
  </si>
  <si>
    <t>Nậm Củm 5</t>
  </si>
  <si>
    <t>Nậm Củm 6</t>
  </si>
  <si>
    <t>Pa Ủ, Mường Tè</t>
  </si>
  <si>
    <t>Nậm Luồng</t>
  </si>
  <si>
    <t>Can Hồ, Tà Tổng, Mường Tè</t>
  </si>
  <si>
    <t>Nậm Củm</t>
  </si>
  <si>
    <t>Pa Vệ Sử, Mường Tè</t>
  </si>
  <si>
    <t>Nậm Lằn</t>
  </si>
  <si>
    <t>Ka Lăng</t>
  </si>
  <si>
    <t>Nậm Hản 1</t>
  </si>
  <si>
    <t>Mường Tè</t>
  </si>
  <si>
    <t>Nậm Cấu</t>
  </si>
  <si>
    <t>Bum Tở, Mường Tè</t>
  </si>
  <si>
    <t>Nậm Cấu Thượng</t>
  </si>
  <si>
    <t>Bum Tở, Pa Vệ Sử, Mường Tè</t>
  </si>
  <si>
    <t>Là Si 1</t>
  </si>
  <si>
    <t>Ka Lăng, Mường Tè</t>
  </si>
  <si>
    <t>Là Pơ</t>
  </si>
  <si>
    <t>Thu Lũm, Mường Tè</t>
  </si>
  <si>
    <t>Kho Hà</t>
  </si>
  <si>
    <t>Kha Ứ 2</t>
  </si>
  <si>
    <t>Huổi Văn</t>
  </si>
  <si>
    <t>Nậm Hàng</t>
  </si>
  <si>
    <t>Nậm Bụm 1A</t>
  </si>
  <si>
    <t>Hua Bum</t>
  </si>
  <si>
    <t>Nậm Nghẹ 1A</t>
  </si>
  <si>
    <t>Hua Bum, Nậm Nhùn</t>
  </si>
  <si>
    <t>Nậm Pì</t>
  </si>
  <si>
    <t>Nậm Pì, Nậm Nhùn</t>
  </si>
  <si>
    <t>Nậm Cuổi 1</t>
  </si>
  <si>
    <t>Nậm Pì, Nậm Hàng</t>
  </si>
  <si>
    <t>Nậm Cuổi 1A</t>
  </si>
  <si>
    <t>Hua Bum, Nậm Hàng</t>
  </si>
  <si>
    <t>Nậm Cuổi 1B</t>
  </si>
  <si>
    <t>Nậm Cầy</t>
  </si>
  <si>
    <t>Xà Dề Phìn, Sìn Hồ</t>
  </si>
  <si>
    <t>Nậm Chản</t>
  </si>
  <si>
    <t>Tả Ngảo, Làng Mô, Sìn Hồ</t>
  </si>
  <si>
    <t>Pa Tần 1</t>
  </si>
  <si>
    <t>Pa Tần, Sìn Hồ</t>
  </si>
  <si>
    <t>Suối Ngang</t>
  </si>
  <si>
    <t>Pa Tần, Hồng Thu, Sìn Hồ</t>
  </si>
  <si>
    <t>Nậm Lụm 1</t>
  </si>
  <si>
    <t>Bản Lang, Dào San</t>
  </si>
  <si>
    <t>Van Hồ</t>
  </si>
  <si>
    <t>Nậm Xe</t>
  </si>
  <si>
    <t>Nậm Xe 2A</t>
  </si>
  <si>
    <t>Mường So - Phong Thổ</t>
  </si>
  <si>
    <t>Nậm Han</t>
  </si>
  <si>
    <t>Nậm Xe, Thèn Sin</t>
  </si>
  <si>
    <t>Vàng Ma Chải 2</t>
  </si>
  <si>
    <t>Vàng Ma Chải</t>
  </si>
  <si>
    <t>Vàng Ma Chải 3</t>
  </si>
  <si>
    <t>Nậm Lon</t>
  </si>
  <si>
    <t>Bản Lang, Phong Thổ</t>
  </si>
  <si>
    <t>Chàng Phàng</t>
  </si>
  <si>
    <t>Sin Suối Hồ, Phong Thổ</t>
  </si>
  <si>
    <t>Pa Vây Sử</t>
  </si>
  <si>
    <t>Tung Qua Lìn, Pa Vây Sử</t>
  </si>
  <si>
    <t>Nậm Đích 2</t>
  </si>
  <si>
    <t>Đông Pao</t>
  </si>
  <si>
    <t>thị trấn Tam Đường</t>
  </si>
  <si>
    <t>Chu Va 2A</t>
  </si>
  <si>
    <t>Phiêng Khon</t>
  </si>
  <si>
    <t>Mường Khoa, Tân Uyên</t>
  </si>
  <si>
    <t>Hố Mít</t>
  </si>
  <si>
    <t>Hố Mít, Tân Uyên</t>
  </si>
  <si>
    <t>Nậm Mít Luông</t>
  </si>
  <si>
    <t xml:space="preserve">Pắc Ta, Tân Uyên  </t>
  </si>
  <si>
    <t>Hua Be</t>
  </si>
  <si>
    <t>Phúc Khoa, Tân Uyên</t>
  </si>
  <si>
    <t>Mường Mít</t>
  </si>
  <si>
    <t>Mường Mít, Phúc Than-Than Uyên, Pắc Ta-Tân Uyên</t>
  </si>
  <si>
    <t>Nậm Mở 1A</t>
  </si>
  <si>
    <t>Khoen On, Than Uyên</t>
  </si>
  <si>
    <t>Nậm Mở 2</t>
  </si>
  <si>
    <t xml:space="preserve"> Quý 4/2023  </t>
  </si>
  <si>
    <t xml:space="preserve"> Quý 4/2022  </t>
  </si>
  <si>
    <t xml:space="preserve"> Quý 2/2023  </t>
  </si>
  <si>
    <t xml:space="preserve"> Quý 2/2022 </t>
  </si>
  <si>
    <t xml:space="preserve"> Quý 1/2023 </t>
  </si>
  <si>
    <t xml:space="preserve"> Quý 1/2024  </t>
  </si>
  <si>
    <t xml:space="preserve"> Quý 1/2023  </t>
  </si>
  <si>
    <t xml:space="preserve"> Quý 3/2022  </t>
  </si>
  <si>
    <t xml:space="preserve">  Quý 1/2023</t>
  </si>
  <si>
    <t xml:space="preserve">  Quý 3/2022</t>
  </si>
  <si>
    <t xml:space="preserve">  Quý 2/2023</t>
  </si>
  <si>
    <t xml:space="preserve">  Quý 3/2023</t>
  </si>
  <si>
    <t xml:space="preserve">  Quý 2/2022</t>
  </si>
  <si>
    <t xml:space="preserve">  Quý 4/2022</t>
  </si>
  <si>
    <t xml:space="preserve"> Quý 2/2022</t>
  </si>
  <si>
    <t xml:space="preserve"> Quý 3/2022 </t>
  </si>
  <si>
    <t xml:space="preserve"> Quý 4/2024  </t>
  </si>
  <si>
    <t>Quý 1/2021</t>
  </si>
  <si>
    <t>Quý 2/2018</t>
  </si>
  <si>
    <t>Quý 1/2018</t>
  </si>
  <si>
    <t>Quý 2/2021</t>
  </si>
  <si>
    <t>Quý 1/2019</t>
  </si>
  <si>
    <t>Quý 4/2020</t>
  </si>
  <si>
    <t>Quý 3/2019</t>
  </si>
  <si>
    <t>Quý 3/2021</t>
  </si>
  <si>
    <t>Quý 4/2021</t>
  </si>
  <si>
    <t>C</t>
  </si>
  <si>
    <t xml:space="preserve">Nậm Ma </t>
  </si>
  <si>
    <t>Mù Cả, Mường Tè</t>
  </si>
  <si>
    <t>Nậm Xí Lùng 1A</t>
  </si>
  <si>
    <t>Ma Nọi</t>
  </si>
  <si>
    <t>Nậm Ngà</t>
  </si>
  <si>
    <t>Nậm Chà, Nậm Nhùn</t>
  </si>
  <si>
    <t>Nậm Pảng 2</t>
  </si>
  <si>
    <t>Nậm Ban, Nậm Nhùn</t>
  </si>
  <si>
    <t>Nậm Lụm 3</t>
  </si>
  <si>
    <t>Po Chà</t>
  </si>
  <si>
    <t>Vàng Ma Chải, Ma Ly Chải</t>
  </si>
  <si>
    <t>Sì Lờ Lầu, Mồ Sì San</t>
  </si>
  <si>
    <t>Kha Ứ 1</t>
  </si>
  <si>
    <t>Hà Nế</t>
  </si>
  <si>
    <t>Là Si 2</t>
  </si>
  <si>
    <t>Là Si 3</t>
  </si>
  <si>
    <t>Nậm Hản 2</t>
  </si>
  <si>
    <t>Mường Tè, Nậm Khao, Mường Tè</t>
  </si>
  <si>
    <t>Nậm Ma 1</t>
  </si>
  <si>
    <t>Nậm Ma 2</t>
  </si>
  <si>
    <t>Nậm Ma 3</t>
  </si>
  <si>
    <t>Bum Nưa</t>
  </si>
  <si>
    <t>Bum Nưa, Mường Tè</t>
  </si>
  <si>
    <t>Phai Cát</t>
  </si>
  <si>
    <t>Nùng Than 1</t>
  </si>
  <si>
    <t>Vàng Ma Chải, Mù Sang, Ma Ly Chải, Phong Thổ</t>
  </si>
  <si>
    <t>Nùng Than 2</t>
  </si>
  <si>
    <t>Ma Ly Pho, Mù Sang, Phong Thổ</t>
  </si>
  <si>
    <t>Nà An</t>
  </si>
  <si>
    <t>Nậm Xí Lùng 1B</t>
  </si>
  <si>
    <t>Khẻ Ló</t>
  </si>
  <si>
    <t>Nậm Pục</t>
  </si>
  <si>
    <t>Thu Lũm</t>
  </si>
  <si>
    <t>Nậm Luồng 1</t>
  </si>
  <si>
    <t>Nậm Chản 1</t>
  </si>
  <si>
    <t>Tả Ngảo, Sìn Hồ</t>
  </si>
  <si>
    <t>An Hưng</t>
  </si>
  <si>
    <t>Hoang Thèn, Phong Thổ</t>
  </si>
  <si>
    <t>Nậm Củm 7</t>
  </si>
  <si>
    <t>Mường Tè, Mường Tè</t>
  </si>
  <si>
    <t>Thò Ma</t>
  </si>
  <si>
    <t>Mường Mô</t>
  </si>
  <si>
    <t>Mường Mô, Nậm Nhùn</t>
  </si>
  <si>
    <t>Nậm Cử 1</t>
  </si>
  <si>
    <t>Ma Quai, Phăng Xô Lin, Sìn Hồ</t>
  </si>
  <si>
    <t>Nậm Cử 2</t>
  </si>
  <si>
    <t>Suối Ngầm</t>
  </si>
  <si>
    <t>Phăng Xô Lin, thị trấn Sìn Hồ</t>
  </si>
  <si>
    <t>110kV Mường Tè</t>
  </si>
  <si>
    <t>110kV Tam Đường</t>
  </si>
  <si>
    <t>110kV Sìn Hồ</t>
  </si>
  <si>
    <t>TBA 110KV</t>
  </si>
  <si>
    <t>TBA 220KV</t>
  </si>
  <si>
    <t>220kV Pắc Ma</t>
  </si>
  <si>
    <t>220kV Phong Thổ</t>
  </si>
  <si>
    <t>H. Pắc Ma</t>
  </si>
  <si>
    <t>H. Phong Thổ</t>
  </si>
  <si>
    <t>H. Mường Tè</t>
  </si>
  <si>
    <t>H. Tam Đường</t>
  </si>
  <si>
    <t>H. Sìn Hồ</t>
  </si>
  <si>
    <t>2x250</t>
  </si>
  <si>
    <t>1x250</t>
  </si>
  <si>
    <t>I</t>
  </si>
  <si>
    <t>Xây dựng mới</t>
  </si>
  <si>
    <t>II</t>
  </si>
  <si>
    <t>Cải tạo, NCS</t>
  </si>
  <si>
    <t>Lắp AT3</t>
  </si>
  <si>
    <t>1x25</t>
  </si>
  <si>
    <t>Lắp T1</t>
  </si>
  <si>
    <t>1x40</t>
  </si>
  <si>
    <t>Lắp T2</t>
  </si>
  <si>
    <t>110kV Lai Châu</t>
  </si>
  <si>
    <t>110kV Mường So</t>
  </si>
  <si>
    <t>110kV Phong Thổ</t>
  </si>
  <si>
    <t>110kV Than Uyên</t>
  </si>
  <si>
    <t>H. Than Uyên</t>
  </si>
  <si>
    <t>H. Nậm Nhùn</t>
  </si>
  <si>
    <t>NCS T1</t>
  </si>
  <si>
    <t>NCS T2</t>
  </si>
  <si>
    <t>2026-2030</t>
  </si>
  <si>
    <t>QUY MÔ/CÔNG SUẤT (MVA)</t>
  </si>
  <si>
    <t>110kV Tân Uyên</t>
  </si>
  <si>
    <t>H. Tân Uyên</t>
  </si>
  <si>
    <t>ĐƯỜNG DÂY 220KV</t>
  </si>
  <si>
    <t>2021-2025</t>
  </si>
  <si>
    <t>Than Uyên - Phong Thổ</t>
  </si>
  <si>
    <t>Mường Tè - Pắc Ma</t>
  </si>
  <si>
    <t>H. Phong Thổ, Than Uyên, Tân Uyên, Tam Đường</t>
  </si>
  <si>
    <t>ĐƯỜNG DÂY 110KV</t>
  </si>
  <si>
    <t>220kV Mường Tè - Mường Tè</t>
  </si>
  <si>
    <t>NR TBA 110kV Tam Đường</t>
  </si>
  <si>
    <t>NR TBA 110kV Sìn Hồ</t>
  </si>
  <si>
    <t>NR TBA 110kV Tân Uyên</t>
  </si>
  <si>
    <t>Lai Châu - Điện Biên</t>
  </si>
  <si>
    <t>Than Uyên - Than Uyên</t>
  </si>
  <si>
    <t>Pắc Ma - 220kV Mường Tè</t>
  </si>
  <si>
    <t>NR Hua Bun</t>
  </si>
  <si>
    <t>Nậm Cuổi - Nậm Na 3</t>
  </si>
  <si>
    <t>NR Pa Tần 2</t>
  </si>
  <si>
    <t>Nậm So 2 - Mường So</t>
  </si>
  <si>
    <t>Nậm Pạc 2 - Nậm Pạc 1</t>
  </si>
  <si>
    <t>Nậm Pạc 1A - Nậm Pạc 1</t>
  </si>
  <si>
    <t>Nậm So 1 - Nậm So 2</t>
  </si>
  <si>
    <t>Nậm Thi 1 - Nậm Thi 2</t>
  </si>
  <si>
    <t>NR Chu Va 2</t>
  </si>
  <si>
    <t>NR Nậm Giê</t>
  </si>
  <si>
    <t>NR Hua Chăng 2</t>
  </si>
  <si>
    <t>NR Phiêng Lúc</t>
  </si>
  <si>
    <t>Mường Kim 3 - Mường Kim 2</t>
  </si>
  <si>
    <t>Nậm Củm 6 - Nậm Củm 3</t>
  </si>
  <si>
    <t>220kV Mường Tè - Nậm Luồng</t>
  </si>
  <si>
    <t>Nậm Cấu Thượng - Nậm Cấu</t>
  </si>
  <si>
    <t>NR Nậm Bụm 1A</t>
  </si>
  <si>
    <t>NR Nậm Nghẹ 1A</t>
  </si>
  <si>
    <t>NR Nậm Pì</t>
  </si>
  <si>
    <t>NR Nậm Cầy</t>
  </si>
  <si>
    <t>Pa Tần 1 - Pa Tần 2</t>
  </si>
  <si>
    <t>Nậm Lụm 1- Nậm Lụm 2</t>
  </si>
  <si>
    <t>NR Nậm Xe</t>
  </si>
  <si>
    <t>Nậm Han - Nậm So 1</t>
  </si>
  <si>
    <t>NR Đông Pao</t>
  </si>
  <si>
    <t>Chu Va 2A - Chu Va 2</t>
  </si>
  <si>
    <t>NR Hua Be</t>
  </si>
  <si>
    <t>NR Nậm Ngà</t>
  </si>
  <si>
    <t>NR Bum Nưa</t>
  </si>
  <si>
    <t>Nùng Than 2 - Nùng Than 1</t>
  </si>
  <si>
    <t>NR Thò Ma</t>
  </si>
  <si>
    <t>Nậm Cử 2 - Nậm Cử 1</t>
  </si>
  <si>
    <t>SỐ MẠCH</t>
  </si>
  <si>
    <t>CHIỀU DÀI (KM)</t>
  </si>
  <si>
    <t>Nậm Lằn - Pắc Ma</t>
  </si>
  <si>
    <t>LOẠI DÂY DẪN</t>
  </si>
  <si>
    <t>ACSR240</t>
  </si>
  <si>
    <t>ACSR2x185</t>
  </si>
  <si>
    <t>Kẹp dây, nâng tiết diện dây</t>
  </si>
  <si>
    <t>ACSR300</t>
  </si>
  <si>
    <t>ACSR185</t>
  </si>
  <si>
    <t>ACSR2x330</t>
  </si>
  <si>
    <t>AC150</t>
  </si>
  <si>
    <t>Vàng Ma Chải-Phong Thổ</t>
  </si>
  <si>
    <t>ĐƯỜNG DÂY TRUNG ÁP ĐẤU NỐI THUỶ ĐIỆN</t>
  </si>
  <si>
    <t>TBA phân phối tỉnh Lai Châu giai đoạn 2021-2025</t>
  </si>
  <si>
    <t>*Đơn vị: Tỷ đồng</t>
  </si>
  <si>
    <t>Tên trạm</t>
  </si>
  <si>
    <t>(Phường, xã)</t>
  </si>
  <si>
    <t>Đơn vị</t>
  </si>
  <si>
    <t>Năm</t>
  </si>
  <si>
    <t>Thành Phố Lai Châu</t>
  </si>
  <si>
    <t>a</t>
  </si>
  <si>
    <t>TBA xây dựng mới</t>
  </si>
  <si>
    <t>Tỷ đồng</t>
  </si>
  <si>
    <t>Ngành điện</t>
  </si>
  <si>
    <t>Khách hàng</t>
  </si>
  <si>
    <t>b</t>
  </si>
  <si>
    <t>TBA cải tạo, NCS</t>
  </si>
  <si>
    <t>Huyện Tam Đường</t>
  </si>
  <si>
    <t>Huyện Sìn Hồ</t>
  </si>
  <si>
    <t>D</t>
  </si>
  <si>
    <t>Huyện Tân Uyên</t>
  </si>
  <si>
    <t>E</t>
  </si>
  <si>
    <t>Huyện Than Uyên</t>
  </si>
  <si>
    <t>F</t>
  </si>
  <si>
    <t>Huyện Phong Thổ</t>
  </si>
  <si>
    <t>G</t>
  </si>
  <si>
    <t>Huyện Nậm Nhùn</t>
  </si>
  <si>
    <t>H</t>
  </si>
  <si>
    <t>Huyện Mường Tè</t>
  </si>
  <si>
    <t>ĐZ trung áp tỉnh Lai Châugiai đoạn 2021-2025</t>
  </si>
  <si>
    <t xml:space="preserve">Đường dây trung áp </t>
  </si>
  <si>
    <t>Đường dây XDM</t>
  </si>
  <si>
    <t>+</t>
  </si>
  <si>
    <t>Đường trục (AC-120/150)</t>
  </si>
  <si>
    <t>Nhánh rẽ (AC-70/95)</t>
  </si>
  <si>
    <t>Cáp ngầm</t>
  </si>
  <si>
    <t>Đường dây cải tạo</t>
  </si>
  <si>
    <t>Tổng (1+2)</t>
  </si>
  <si>
    <t>Bảng tổng hợp vốn đầu tư xây dựng mới và cải tạo</t>
  </si>
  <si>
    <t>hạ áp tỉnh Lai Châu giai đoạn 2021-2025</t>
  </si>
  <si>
    <t>Hạng mục</t>
  </si>
  <si>
    <t>Năm 2021</t>
  </si>
  <si>
    <t>Năm 2022</t>
  </si>
  <si>
    <t>Năm 2023</t>
  </si>
  <si>
    <t>Năm 2024</t>
  </si>
  <si>
    <t>Năm 2025</t>
  </si>
  <si>
    <t>Chiều dài tuyến xây mới Al/XLPE 4x70, 4x120</t>
  </si>
  <si>
    <t>Tổng</t>
  </si>
  <si>
    <t>Bảng tổng hợp vốn đầu tư xây dựng mới</t>
  </si>
  <si>
    <t>III</t>
  </si>
  <si>
    <t>THUỶ ĐIỆN ĐẤU NỐI TRUNG ÁP</t>
  </si>
  <si>
    <t>QUY MÔ/CÔNG SUẤT (MW)</t>
  </si>
  <si>
    <t>TỔNG</t>
  </si>
  <si>
    <t>tỉnh Lai Châu giai đoạn 2021-2025</t>
  </si>
  <si>
    <t>Bảng tổng hợp vốn đầu tư lưới điện phân phối trung hạ áp</t>
  </si>
  <si>
    <t>Tổng trung áp</t>
  </si>
  <si>
    <t>Tổng 110</t>
  </si>
  <si>
    <t>Tổng 220</t>
  </si>
  <si>
    <t>Tổng thủy điện 110</t>
  </si>
  <si>
    <t>110kV Tam Đường 2</t>
  </si>
  <si>
    <t>NR TBA 110kV Tam Đường 2</t>
  </si>
  <si>
    <t>Tỉnh Lai Châu</t>
  </si>
  <si>
    <t>trạm/kVA</t>
  </si>
  <si>
    <t>60/6352.5</t>
  </si>
  <si>
    <t>140/15072</t>
  </si>
  <si>
    <t>141/13628.5</t>
  </si>
  <si>
    <t>140/14043</t>
  </si>
  <si>
    <t>123/11864</t>
  </si>
  <si>
    <t>604/60960</t>
  </si>
  <si>
    <t>25/4275</t>
  </si>
  <si>
    <t>93/19940</t>
  </si>
  <si>
    <t>48/9420</t>
  </si>
  <si>
    <t>51/11245</t>
  </si>
  <si>
    <t>81/15375</t>
  </si>
  <si>
    <t>298/60255</t>
  </si>
  <si>
    <t>17/4300</t>
  </si>
  <si>
    <t>26/6250</t>
  </si>
  <si>
    <t>2/350</t>
  </si>
  <si>
    <t>28/5590</t>
  </si>
  <si>
    <t>25/4470</t>
  </si>
  <si>
    <t>19/3340</t>
  </si>
  <si>
    <t>15/2590</t>
  </si>
  <si>
    <t>89/16340</t>
  </si>
  <si>
    <t>4/1470</t>
  </si>
  <si>
    <t>13/4160</t>
  </si>
  <si>
    <t>3/970</t>
  </si>
  <si>
    <t>-</t>
  </si>
  <si>
    <t>29/9590</t>
  </si>
  <si>
    <t>4/500</t>
  </si>
  <si>
    <t>20/1710</t>
  </si>
  <si>
    <t>16/1940</t>
  </si>
  <si>
    <t>18/1985</t>
  </si>
  <si>
    <t>17/2250</t>
  </si>
  <si>
    <t>75/8385</t>
  </si>
  <si>
    <t>3/610 </t>
  </si>
  <si>
    <t>6/750 </t>
  </si>
  <si>
    <t>4/540 </t>
  </si>
  <si>
    <t> 22/4720</t>
  </si>
  <si>
    <t>1/160 </t>
  </si>
  <si>
    <t>36/6780 </t>
  </si>
  <si>
    <t> 2/635</t>
  </si>
  <si>
    <t>2/150</t>
  </si>
  <si>
    <t>16/1050</t>
  </si>
  <si>
    <t>17/1050</t>
  </si>
  <si>
    <t>24/1380</t>
  </si>
  <si>
    <t>19/1050</t>
  </si>
  <si>
    <t>78/4680</t>
  </si>
  <si>
    <t>6/505 </t>
  </si>
  <si>
    <t>9/1580 </t>
  </si>
  <si>
    <t>13/2110 </t>
  </si>
  <si>
    <t> 2/280 </t>
  </si>
  <si>
    <t> 13/3920</t>
  </si>
  <si>
    <t>43/8395 </t>
  </si>
  <si>
    <t>13/2245</t>
  </si>
  <si>
    <t>26/3200</t>
  </si>
  <si>
    <t>22/1920</t>
  </si>
  <si>
    <t>24/1665</t>
  </si>
  <si>
    <t>22/1930</t>
  </si>
  <si>
    <t>107/10960</t>
  </si>
  <si>
    <t>40/7255</t>
  </si>
  <si>
    <t>8/1790 </t>
  </si>
  <si>
    <t> 8/1790</t>
  </si>
  <si>
    <t>16/1575</t>
  </si>
  <si>
    <t>2/325</t>
  </si>
  <si>
    <t>8/500</t>
  </si>
  <si>
    <t>18/950</t>
  </si>
  <si>
    <t>52/3850</t>
  </si>
  <si>
    <t>6/660</t>
  </si>
  <si>
    <t>14/3185</t>
  </si>
  <si>
    <t>4/1250</t>
  </si>
  <si>
    <t>1/560 </t>
  </si>
  <si>
    <t>23/3380</t>
  </si>
  <si>
    <t>17/9035</t>
  </si>
  <si>
    <t> 3/660</t>
  </si>
  <si>
    <t>14/1076</t>
  </si>
  <si>
    <t>11/526</t>
  </si>
  <si>
    <t>11/556.5</t>
  </si>
  <si>
    <t>14/975</t>
  </si>
  <si>
    <t>17/1152.5</t>
  </si>
  <si>
    <t>67/4286</t>
  </si>
  <si>
    <t>3/200</t>
  </si>
  <si>
    <t>24/4640 </t>
  </si>
  <si>
    <t>4/600 </t>
  </si>
  <si>
    <t>31/5440</t>
  </si>
  <si>
    <t>11/2755 </t>
  </si>
  <si>
    <t> 11/2755 </t>
  </si>
  <si>
    <t>4/225</t>
  </si>
  <si>
    <t>15/1346</t>
  </si>
  <si>
    <t>15/1289</t>
  </si>
  <si>
    <t>11/1273</t>
  </si>
  <si>
    <t>14/1891.5</t>
  </si>
  <si>
    <t>59/6024.5</t>
  </si>
  <si>
    <t>3/830</t>
  </si>
  <si>
    <t>2/280 </t>
  </si>
  <si>
    <t>4/620</t>
  </si>
  <si>
    <t>14/3575 </t>
  </si>
  <si>
    <t>3/480</t>
  </si>
  <si>
    <t>26/5785</t>
  </si>
  <si>
    <t> 1/160</t>
  </si>
  <si>
    <t>5/231.5</t>
  </si>
  <si>
    <t>22/1325</t>
  </si>
  <si>
    <t>27/1903</t>
  </si>
  <si>
    <t>22/2925</t>
  </si>
  <si>
    <t>77/6434.5</t>
  </si>
  <si>
    <t>25/5345</t>
  </si>
  <si>
    <t>10/1310</t>
  </si>
  <si>
    <t>9/1140</t>
  </si>
  <si>
    <t>1/180</t>
  </si>
  <si>
    <t>45/7975</t>
  </si>
  <si>
    <t>1/250 </t>
  </si>
  <si>
    <t>9/1950</t>
  </si>
  <si>
    <t>9/2990</t>
  </si>
  <si>
    <t>1/50</t>
  </si>
  <si>
    <t>Đường dây trung áp</t>
  </si>
  <si>
    <t>Tỉnh Lai Châu</t>
  </si>
  <si>
    <t>km</t>
  </si>
  <si>
    <t>TP Lai châu</t>
  </si>
  <si>
    <t>Cáp ngầm (CU-3x95)</t>
  </si>
  <si>
    <t>Cáp ngầm (CU-3x120)</t>
  </si>
  <si>
    <t>IV</t>
  </si>
  <si>
    <t>V</t>
  </si>
  <si>
    <t>VI</t>
  </si>
  <si>
    <t>VII</t>
  </si>
  <si>
    <t>VIII</t>
  </si>
  <si>
    <t>IX</t>
  </si>
  <si>
    <t>Khối lượng xây dựng mới và cải tạo đường dây trung áp tỉnh Lai Châu giai đoạn 2021 - 2025</t>
  </si>
  <si>
    <t xml:space="preserve">Đơn vị </t>
  </si>
  <si>
    <t>Chiều dài tuyến xây mới Al/XLPE 4x120</t>
  </si>
  <si>
    <t>TP Lai Châu</t>
  </si>
  <si>
    <t>Tam Đường</t>
  </si>
  <si>
    <t>Sìn Hồ</t>
  </si>
  <si>
    <t>Tân Uyên</t>
  </si>
  <si>
    <t>Than Uyên</t>
  </si>
  <si>
    <t>Phong Thổ</t>
  </si>
  <si>
    <t>Nậm Nhùn</t>
  </si>
  <si>
    <t>Chiều dài tuyến cải tạo Al/XLPE 4x70, 4x120</t>
  </si>
  <si>
    <t>Chiều dài tuyến cải tạo Al/XLPE 4x120</t>
  </si>
  <si>
    <t>Khối lượng xây dựng mới và cải tạo lưới điện hạ áp tỉnh Lai Châu 
giai đoạn 2021 - 2025</t>
  </si>
  <si>
    <t>Khối lượng xây dựng mới và cải tạo trạm biến áp trung áp tỉnh Lai Châu giai đoạn 2021 - 2025</t>
  </si>
  <si>
    <t>Xuất tuyến 110kV sau TBA 220kV Pắc Ma</t>
  </si>
  <si>
    <t>Nà Khằm</t>
  </si>
  <si>
    <t>Mường Than, Than Uyên</t>
  </si>
  <si>
    <t>Lai Châu - Phong Thổ</t>
  </si>
  <si>
    <t>220kV Sìn Hồ</t>
  </si>
  <si>
    <t>TBA 500KV</t>
  </si>
  <si>
    <t>Lai Châu</t>
  </si>
  <si>
    <t>3x900</t>
  </si>
  <si>
    <t>2021-2030</t>
  </si>
  <si>
    <t>NCS AT1, AT2, Lắp AT3</t>
  </si>
  <si>
    <t>NR Sìn Hồ</t>
  </si>
  <si>
    <t>Lắp AT2</t>
  </si>
  <si>
    <t>2031-2035</t>
  </si>
  <si>
    <t>Xuất tuyến 110kV sau TBA 220kV Sìn Hồ</t>
  </si>
  <si>
    <t>Đấu nối đường dây Nậm Ban - Lai Châu</t>
  </si>
  <si>
    <t>Nậm Cử 1 - Suối Ngầm</t>
  </si>
  <si>
    <t>Xây dựng mạch 2</t>
  </si>
  <si>
    <t>NR Nậm Mít Luông</t>
  </si>
  <si>
    <t>Mường Tè - Sìn Hồ</t>
  </si>
  <si>
    <t>H. Sìn Hồ, Mường Tè</t>
  </si>
  <si>
    <t>AC95</t>
  </si>
  <si>
    <t>TBA trung áp đấu nối thủy điện</t>
  </si>
  <si>
    <t>1x11</t>
  </si>
  <si>
    <t>1x8</t>
  </si>
  <si>
    <t>1x8,5</t>
  </si>
  <si>
    <t>AC120</t>
  </si>
  <si>
    <t>Nậm Pạc 2 - Nậm So 2</t>
  </si>
  <si>
    <t>Van Hồ - Nậm Pạc 2</t>
  </si>
  <si>
    <t>Nậm Cấu 2</t>
  </si>
  <si>
    <t>1x32</t>
  </si>
  <si>
    <t>NR Nậm Cấu 2</t>
  </si>
  <si>
    <t>Nậm Cấu 1 - Nậm Cấu 2</t>
  </si>
  <si>
    <t>1x14</t>
  </si>
  <si>
    <t>Po Chà - Nậm Xe</t>
  </si>
  <si>
    <t>AC2x240</t>
  </si>
  <si>
    <t>Nậm Xe 2 - Mường So</t>
  </si>
  <si>
    <t>1x15</t>
  </si>
  <si>
    <t>Nậm Xe 2A - Mường So</t>
  </si>
  <si>
    <t>NR Nậm Pảng 2</t>
  </si>
  <si>
    <t>2x7,5</t>
  </si>
  <si>
    <t>Mường Mít - Than Uyên</t>
  </si>
  <si>
    <t>1x16</t>
  </si>
  <si>
    <t>1x7</t>
  </si>
  <si>
    <t>Hố Mít - Nậm Mít Luông</t>
  </si>
  <si>
    <t>1x22,5</t>
  </si>
  <si>
    <t>NR Phiêng Khon</t>
  </si>
  <si>
    <t>AC300 hoặc tương đương</t>
  </si>
  <si>
    <t>Huổi Văn - Lai Châu</t>
  </si>
  <si>
    <t>1x13</t>
  </si>
  <si>
    <t>Nậm Cuổi 1B - Huổi Văn</t>
  </si>
  <si>
    <t>27+20</t>
  </si>
  <si>
    <t>Nậm Cuổi 1 - Nậm Cuổi 1B</t>
  </si>
  <si>
    <t>1x10</t>
  </si>
  <si>
    <t>Nậm Cuổi 1A - Nậm Cuổi 1</t>
  </si>
  <si>
    <t>Chàng Phàng - Nậm Pạc 1</t>
  </si>
  <si>
    <t>1x30</t>
  </si>
  <si>
    <t>NR Nậm Lụm 3</t>
  </si>
  <si>
    <t>Nậm Lon - Nậm Lụm 3</t>
  </si>
  <si>
    <t>1x33</t>
  </si>
  <si>
    <t>NR Nậm Xí Lùng 2A</t>
  </si>
  <si>
    <t>TBA 220kV Phong Thổ - Phong Thổ - Mường So</t>
  </si>
  <si>
    <t>TBA 220kV Phong Thổ - Phong Thổ - Nậm Ban</t>
  </si>
  <si>
    <t>TBA 220kV Phong Thổ - Mường So - Nậm Na 1</t>
  </si>
  <si>
    <t>TBA 220kV Phong Thổ - Nậm So 2</t>
  </si>
  <si>
    <t>1x36</t>
  </si>
  <si>
    <t>Nậm Bụm 2 - Nậm Ban</t>
  </si>
  <si>
    <t>Mường Tè - Nậm Bụm 2</t>
  </si>
  <si>
    <t>Nậm Bụm 1</t>
  </si>
  <si>
    <t>1x20</t>
  </si>
  <si>
    <t>NR Nậm Bụm 1</t>
  </si>
  <si>
    <t>2x18</t>
  </si>
  <si>
    <t>Pa Hạ – Nậm Sì Lường 1</t>
  </si>
  <si>
    <t>Nậm Sì Lường 3 – Mường Tè</t>
  </si>
  <si>
    <t>Nậm Sì Lường 1 – Nậm Sì Lường 3</t>
  </si>
  <si>
    <t>Nậm Xí Lùng 1, 2 – Nậm Sì Lường 1</t>
  </si>
  <si>
    <t>NR Nậm Sì Lường 4</t>
  </si>
  <si>
    <t xml:space="preserve">Nậm Cuổi </t>
  </si>
  <si>
    <t>2x40</t>
  </si>
  <si>
    <t>2x33</t>
  </si>
  <si>
    <t>Kho Hà -  Nậm Củm 1</t>
  </si>
  <si>
    <t>NR Nậm Củm 4</t>
  </si>
  <si>
    <t>Nậm Củm 2 - Nậm Củm 4</t>
  </si>
  <si>
    <t>NR Nậm Củm 3</t>
  </si>
  <si>
    <t>Nậm Củm 5 - Nậm Củm 2</t>
  </si>
  <si>
    <t>ACSR120</t>
  </si>
  <si>
    <t>1x26</t>
  </si>
  <si>
    <t>1x28</t>
  </si>
  <si>
    <t>TBA 220kV Phong Thổ - Nậm So 2 -Mường So</t>
  </si>
  <si>
    <t>Vàng Ma Chải 2 - Mường So</t>
  </si>
  <si>
    <t>Vàng Ma Chải 2 - Vàng Ma Chải 3</t>
  </si>
  <si>
    <t>Tả Páo Hồ</t>
  </si>
  <si>
    <t>Tả Páo Hồ 1B</t>
  </si>
  <si>
    <t>34+22</t>
  </si>
  <si>
    <t>Tả Páo Hồ 2</t>
  </si>
  <si>
    <t>Tả Páo Hồ 1A</t>
  </si>
  <si>
    <t>Can Hồ, Tả Tổng, Mường Tè</t>
  </si>
  <si>
    <t>Tả Tổng, Nậm Khao, Mường Tè</t>
  </si>
  <si>
    <t>Tả Tổng, Mường Tè</t>
  </si>
  <si>
    <t>Nùng Than 1 - 220kV Phong Thổ</t>
  </si>
  <si>
    <t>AC2x120</t>
  </si>
  <si>
    <t>NR Phai Cát</t>
  </si>
  <si>
    <t>Tả Páo Hồ 1B - Pa Vây Sử</t>
  </si>
  <si>
    <t>Tả Páo Hồ 1A - Tả Páo Hồ 1B</t>
  </si>
  <si>
    <t>Tả Páo Hồ - Vàng Ma Chải 2</t>
  </si>
  <si>
    <t>Tả Páo Hồ 2 - Tả Páo Hồ</t>
  </si>
  <si>
    <t>33+10</t>
  </si>
  <si>
    <t>1x34</t>
  </si>
  <si>
    <t>1x35</t>
  </si>
  <si>
    <t>20+17</t>
  </si>
  <si>
    <t>2x5</t>
  </si>
  <si>
    <t>Nậm Chản 1 - Nậm Cầy</t>
  </si>
  <si>
    <t>Nậm Chản - Nậm Chản 1</t>
  </si>
  <si>
    <t>2x21,5</t>
  </si>
  <si>
    <t>Nậm Củm 1 - 220kV Pắc Ma</t>
  </si>
  <si>
    <t xml:space="preserve">Hà Nế - Kho Hà </t>
  </si>
  <si>
    <t>2x15</t>
  </si>
  <si>
    <t>1x21</t>
  </si>
  <si>
    <t>Thọ Gụ</t>
  </si>
  <si>
    <t>Thọ Gụ 1</t>
  </si>
  <si>
    <t>1x12</t>
  </si>
  <si>
    <t>21,5+35,5</t>
  </si>
  <si>
    <t>1x9</t>
  </si>
  <si>
    <t>2x20</t>
  </si>
  <si>
    <t>25+9</t>
  </si>
  <si>
    <t xml:space="preserve">Khẻ Ló - Kho Hà </t>
  </si>
  <si>
    <t xml:space="preserve">Ma Nọi – 220kV Pắc Ma </t>
  </si>
  <si>
    <t xml:space="preserve">Thọ Gụ - Ma Nọi </t>
  </si>
  <si>
    <t xml:space="preserve">Thọ Gụ 1 – Thọ Gụ </t>
  </si>
  <si>
    <t>Nậm Củm 7 – 220kV Pắc Ma</t>
  </si>
  <si>
    <t xml:space="preserve">Kha Ứ 2 - Nậm Củm 7 </t>
  </si>
  <si>
    <t xml:space="preserve">Kha Ứ 1 - Kha Ứ 2 </t>
  </si>
  <si>
    <t xml:space="preserve">Nậm Hản 2 - Kha Ứ 2 </t>
  </si>
  <si>
    <t xml:space="preserve">Nậm Hản 1 - Kha Ứ 2 </t>
  </si>
  <si>
    <t>Nậm Hản A - Nậm Hản 1</t>
  </si>
  <si>
    <t>AC2x95</t>
  </si>
  <si>
    <t>2x8</t>
  </si>
  <si>
    <t>ĐZ đấu nối thuỷ điện</t>
  </si>
  <si>
    <t>Nậm Cấu 2 - 110kV Nậm Cấu 2</t>
  </si>
  <si>
    <t>Nậm Sì Lương 3</t>
  </si>
  <si>
    <t>Nậm Sì Lường 4</t>
  </si>
  <si>
    <t>Nậm Sì Lương 4</t>
  </si>
  <si>
    <t>4x40</t>
  </si>
  <si>
    <t>Mường Kim 2 - Than Uyên</t>
  </si>
  <si>
    <t>Đấu nối thủy điện</t>
  </si>
  <si>
    <t>1x12,5</t>
  </si>
  <si>
    <t>1x50</t>
  </si>
  <si>
    <t>Nậm Lụm 2 - Mường So</t>
  </si>
  <si>
    <t>Nậm Pục - Nậm Luồng</t>
  </si>
  <si>
    <t>Nậm Luồng 1 - Nậm Luồng</t>
  </si>
  <si>
    <t>Nậm Củm - Bun Nưa</t>
  </si>
  <si>
    <t>Nậm Mở 2 - Mường Kim</t>
  </si>
  <si>
    <t>NR Nậm Mở 1A</t>
  </si>
  <si>
    <t>Nậm Ma</t>
  </si>
  <si>
    <t>Nậm Ma - Nậm Lắn</t>
  </si>
  <si>
    <t>Nậm Xí Lùng 1B - Nậm Xí Lùng 1</t>
  </si>
  <si>
    <t>1x18</t>
  </si>
  <si>
    <t>1x5</t>
  </si>
  <si>
    <t>Suối Ngầm - 220kV Phong Thổ</t>
  </si>
  <si>
    <t>Suối Lĩnh - Than Uyên</t>
  </si>
  <si>
    <t>Là Sì 2</t>
  </si>
  <si>
    <t>Là Sì 3</t>
  </si>
  <si>
    <t>35+7</t>
  </si>
  <si>
    <t>Suối Ngang - Pa Tần 2</t>
  </si>
  <si>
    <t>Thum Lũm</t>
  </si>
  <si>
    <t>NR Mường Mô</t>
  </si>
  <si>
    <t>220kV Pắc Ma - Nậm Củm 4</t>
  </si>
  <si>
    <t>Chuyển đấu nối Nậm Củm 4 về 220kV Pắc Ma</t>
  </si>
  <si>
    <t>Điện gió Nậm Nhùn</t>
  </si>
  <si>
    <t>2x600</t>
  </si>
  <si>
    <t>ĐƯỜNG DÂY 500KV</t>
  </si>
  <si>
    <t>ACSR4x330</t>
  </si>
  <si>
    <t>Nậm Ban - Mường Tè</t>
  </si>
  <si>
    <t>Phong Thổ - Nậm Na 3</t>
  </si>
  <si>
    <t>H.  Phong Thổ, Sìn Hồ, Nậm Nhùn</t>
  </si>
  <si>
    <t>Cải tạo, năng tiết diện dây</t>
  </si>
  <si>
    <t>PHƯƠNG ÁN PHÁT TRIỂN ĐIỆN LỰC TỈNH LAI CHÂU THỜI KỲ 2021-2030, TẦM NHÌN 2050</t>
  </si>
  <si>
    <t>NGUỒN ĐIỆN ĐẤU NỐI 500KV</t>
  </si>
  <si>
    <t>Thủy điện tích năng Nậm Nhùn</t>
  </si>
  <si>
    <t>Thủy điện tích năng Sìn Hồ</t>
  </si>
  <si>
    <t>Thủy điện tích năng Mường Tè</t>
  </si>
  <si>
    <t>Điện gió Than Uyên</t>
  </si>
  <si>
    <t xml:space="preserve">Than Uyên </t>
  </si>
  <si>
    <t xml:space="preserve">Điện gió Sìn Hồ </t>
  </si>
  <si>
    <t>Điện mặt trời Bản Chát 1</t>
  </si>
  <si>
    <t>Điện mặt trời Bản Chát 2</t>
  </si>
  <si>
    <t>NGUỒN ĐIỆN ĐẤU NỐI 220KV</t>
  </si>
  <si>
    <t>NGUỒN ĐIỆN ĐẤU NỐI 110KV</t>
  </si>
  <si>
    <t>Sa Pa - Than Uyên</t>
  </si>
  <si>
    <t>ĐIỆN ÁP</t>
  </si>
  <si>
    <t>110/10.5</t>
  </si>
  <si>
    <t>220kV Mường Tè - Nậm Cấu 2 - Nậm Cấu</t>
  </si>
  <si>
    <t>45+25</t>
  </si>
  <si>
    <t>110/10.5, 110/35</t>
  </si>
  <si>
    <t>35/6.3</t>
  </si>
  <si>
    <t>Nậm Cấu Thượng 1</t>
  </si>
  <si>
    <t>110/11</t>
  </si>
  <si>
    <t>110/11, 110/35</t>
  </si>
  <si>
    <t>Nậm Hản A</t>
  </si>
  <si>
    <t>110/6.3</t>
  </si>
  <si>
    <t>110/10.5, 110/35/10.5</t>
  </si>
  <si>
    <t>ACSR2x185 hoặc tương đương</t>
  </si>
  <si>
    <t>110/35/6.3</t>
  </si>
  <si>
    <t>250+125</t>
  </si>
  <si>
    <t>Đấu nối điện gió</t>
  </si>
  <si>
    <t>2x30</t>
  </si>
  <si>
    <t>NR Thủy điện tích năng Nậm Nhùn</t>
  </si>
  <si>
    <t>NR Điện mặt trời Bản Chát 1</t>
  </si>
  <si>
    <t>NR Điện mặt trời Bản Chát 2</t>
  </si>
  <si>
    <t>NR Điện gió Nậm Nhùn</t>
  </si>
  <si>
    <t>NR Điện gió Than Uyên</t>
  </si>
  <si>
    <t>NR Thủy điện tích năng Sìn Hồ</t>
  </si>
  <si>
    <t>NR Thủy điện tích năng Mường Tè</t>
  </si>
  <si>
    <t>ĐZ đấu nối điện gió</t>
  </si>
  <si>
    <t>NR Điện gió Sìn Hồ</t>
  </si>
  <si>
    <t>110/6</t>
  </si>
  <si>
    <t>110/10</t>
  </si>
  <si>
    <t>110/35</t>
  </si>
  <si>
    <t>30+15</t>
  </si>
  <si>
    <t>1x6,5</t>
  </si>
  <si>
    <t>110/35/10.5</t>
  </si>
  <si>
    <t>Nậm Bon 1</t>
  </si>
  <si>
    <t>NR Nậm Bon 1</t>
  </si>
  <si>
    <t>2x5,5</t>
  </si>
  <si>
    <t>110/10.5, 110/35/6.3</t>
  </si>
  <si>
    <t>110/6.3, 110/35</t>
  </si>
  <si>
    <t>A Mé 1</t>
  </si>
  <si>
    <t>Tà Tổng, Mường Tè</t>
  </si>
  <si>
    <t>A Mé 2</t>
  </si>
  <si>
    <t>Kha Ứ</t>
  </si>
  <si>
    <t>Nậm Lằn 1</t>
  </si>
  <si>
    <t xml:space="preserve">Tả Phìn </t>
  </si>
  <si>
    <t>Tả Phìn, Sìn Hồ</t>
  </si>
  <si>
    <t>Huổi Luông</t>
  </si>
  <si>
    <t>Huổi Luông, Phong Thổ</t>
  </si>
  <si>
    <t>Nậm Hạ</t>
  </si>
  <si>
    <t>Kan Hồ, Mường Tè</t>
  </si>
  <si>
    <t>Nậm Ngà 1</t>
  </si>
  <si>
    <t>Nậm Ngà 2</t>
  </si>
  <si>
    <t>Pa Hạ 1</t>
  </si>
  <si>
    <t>Pa Vệ Sủ, Mường Tè</t>
  </si>
  <si>
    <t>Xà Hồ 1</t>
  </si>
  <si>
    <t>Xà Hồ 2</t>
  </si>
  <si>
    <t>Phiêng Khan</t>
  </si>
  <si>
    <t>Pa Hạ 2</t>
  </si>
  <si>
    <t>Nậm Ngọc</t>
  </si>
  <si>
    <t>Nậm Cuổi 2A</t>
  </si>
  <si>
    <t>Nậm Dần</t>
  </si>
  <si>
    <t>Nậm Hàng, Nậm Nhùn</t>
  </si>
  <si>
    <t>Nậm Tần 1A</t>
  </si>
  <si>
    <t>Van Um</t>
  </si>
  <si>
    <t>Lùng Thàng, Sìn Hồ</t>
  </si>
  <si>
    <t>Phìn Hồ</t>
  </si>
  <si>
    <t>Phìn Hồ, Sìn Hồ</t>
  </si>
  <si>
    <t>Nậm Sảo</t>
  </si>
  <si>
    <t>Nậm Sảo, Pa Tần</t>
  </si>
  <si>
    <t>Nậm Há</t>
  </si>
  <si>
    <t>Noong Hẻo, Phu Sam Cáp, Sìn Hồ</t>
  </si>
  <si>
    <t>Nậm Mồng</t>
  </si>
  <si>
    <t>Pa Khóa, Sìn Hồ</t>
  </si>
  <si>
    <t>Phiêng Lót</t>
  </si>
  <si>
    <t>Nậm Tăm, Sìn Hồ</t>
  </si>
  <si>
    <t>Nậm Khằn</t>
  </si>
  <si>
    <t>Chăn Nưa, Sìn Hồ</t>
  </si>
  <si>
    <t>Ma Ly Pho</t>
  </si>
  <si>
    <t>Ma Ly Pho, Phong Thổ</t>
  </si>
  <si>
    <t>Can Thàng</t>
  </si>
  <si>
    <t>Sơn Bình</t>
  </si>
  <si>
    <t>Sơn Bình, Tam Đường</t>
  </si>
  <si>
    <t>Nậm Mu 2</t>
  </si>
  <si>
    <t>Bình Lư, Bản Hon, Tam Đường</t>
  </si>
  <si>
    <t>Hồ Thầu 1</t>
  </si>
  <si>
    <t>Hồ Thầu, Tam Đường</t>
  </si>
  <si>
    <t>Hồ Thầu 2</t>
  </si>
  <si>
    <t>Hồ Thầu 3</t>
  </si>
  <si>
    <t>Thèn Sin</t>
  </si>
  <si>
    <t>Thèn Sin, Tam Đường</t>
  </si>
  <si>
    <t>Nậm Be Hạ</t>
  </si>
  <si>
    <t>Phúc Khoa, Mường Khoa, Tân Uyên</t>
  </si>
  <si>
    <t>Châu Sa</t>
  </si>
  <si>
    <t>Khun Há, Bản Hon, Tam Đường</t>
  </si>
  <si>
    <t>Nậm Đích 1A</t>
  </si>
  <si>
    <t>Khun Há, Tam Đường</t>
  </si>
  <si>
    <t>Nậm Cha 1</t>
  </si>
  <si>
    <t>Nậm Cha 2</t>
  </si>
  <si>
    <t>Hô So</t>
  </si>
  <si>
    <t>Hố Mít 1</t>
  </si>
  <si>
    <t>Nậm Mùa</t>
  </si>
  <si>
    <t>Pha Mu, Than Uyên</t>
  </si>
  <si>
    <t>Thủy điện - thủy lợi Nậm Mở</t>
  </si>
  <si>
    <t>Tà Mung, Than Uyên</t>
  </si>
  <si>
    <t>Cụm Phiêng Tiên, Phiêng Pẳng, Phiêng Hoi</t>
  </si>
  <si>
    <t>Nà Tăm, Bản Bo, Tam Đường</t>
  </si>
  <si>
    <t>Nậm Voi</t>
  </si>
  <si>
    <t>Nậm Khu Á</t>
  </si>
  <si>
    <t>Nậm Khao, Mường Tè</t>
  </si>
  <si>
    <t>Thèn Thầu</t>
  </si>
  <si>
    <t>Nậm Ui, Nậm Sỏ</t>
  </si>
  <si>
    <t>Nậm Sỏ, Tân Uyên</t>
  </si>
  <si>
    <t>Thu Lũm 1</t>
  </si>
  <si>
    <t>Nậm Mở 2A</t>
  </si>
  <si>
    <t>Tả Nhì Thàng</t>
  </si>
  <si>
    <t>Sì Lờ Lầu, Mồ Sì San, Phong Thổ</t>
  </si>
  <si>
    <t>Thu Lũm 2</t>
  </si>
  <si>
    <t>Nậm Lưng</t>
  </si>
  <si>
    <t>Mường Kim, Than Uyên</t>
  </si>
  <si>
    <t>Nậm Hái</t>
  </si>
  <si>
    <t>Nậm Nhọ 2</t>
  </si>
  <si>
    <t>Vàng San, Bum Nưa, Mường Tè</t>
  </si>
  <si>
    <t>Huổi Ngô</t>
  </si>
  <si>
    <t>Kan Hồ</t>
  </si>
  <si>
    <t>Nậm Hản 1B</t>
  </si>
  <si>
    <t>Pa Ủ, Nậm Khao, Mường Tè</t>
  </si>
  <si>
    <t>Pa Vệ Sử</t>
  </si>
  <si>
    <t>Bum Nưa, Pa Vệ Sử</t>
  </si>
  <si>
    <t>Hà Nế 1</t>
  </si>
  <si>
    <t>Pa Ủ</t>
  </si>
  <si>
    <t>Nậm Luồng 2</t>
  </si>
  <si>
    <t>Tà Tổng</t>
  </si>
  <si>
    <t>Nậm Củm 5A</t>
  </si>
  <si>
    <t>Sông Đà</t>
  </si>
  <si>
    <t>Ka Lăng, Mù Cả</t>
  </si>
  <si>
    <t>Nậm Long, Nậm Khao</t>
  </si>
  <si>
    <t>Nậm Ban 1A</t>
  </si>
  <si>
    <t xml:space="preserve">Nậm Vảng </t>
  </si>
  <si>
    <t>Nậm Hồ</t>
  </si>
  <si>
    <t>Căn Co</t>
  </si>
  <si>
    <t>Nậm Tần Mông</t>
  </si>
  <si>
    <t>Nậm Tăm</t>
  </si>
  <si>
    <t>Phu San Sao</t>
  </si>
  <si>
    <t>Chăn Nưa</t>
  </si>
  <si>
    <t>Tủa Sín Chải</t>
  </si>
  <si>
    <t>Phi Hồ</t>
  </si>
  <si>
    <t>Pa Khóa</t>
  </si>
  <si>
    <t>Nậm Kinh</t>
  </si>
  <si>
    <t>Sin Suối Hồ</t>
  </si>
  <si>
    <t>Nậm Cát 1</t>
  </si>
  <si>
    <t>Hoang Thèn</t>
  </si>
  <si>
    <t xml:space="preserve">Bản Bo 1         </t>
  </si>
  <si>
    <t>Bản Bo</t>
  </si>
  <si>
    <t>Tam Đường (Bản Hon)</t>
  </si>
  <si>
    <t>Bản Hon</t>
  </si>
  <si>
    <t xml:space="preserve">Nậm Dê </t>
  </si>
  <si>
    <t>Nậm Chẳng</t>
  </si>
  <si>
    <t>Thị trấn Tân Uyên, xã Trung Đồng</t>
  </si>
  <si>
    <t>Nậm Bon 2</t>
  </si>
  <si>
    <t>Phúc Khoa</t>
  </si>
  <si>
    <t>Hán Tủa Chử</t>
  </si>
  <si>
    <t>Tà Mung, Khoen On</t>
  </si>
  <si>
    <t>Nà Tá</t>
  </si>
  <si>
    <t>Khoen On</t>
  </si>
  <si>
    <t>NGUỒN THUỶ ĐIỆN TIỀM NĂNG TRONG CÁC GIAI ĐOẠN SAU</t>
  </si>
  <si>
    <t>Là Si 1A</t>
  </si>
  <si>
    <t>Thu Lũm, Tá Bạ, Mường Tè</t>
  </si>
  <si>
    <t>Nậm Nhọ 1</t>
  </si>
  <si>
    <t>Vàng San, Mường Tè</t>
  </si>
  <si>
    <t>Ka Lăng B</t>
  </si>
  <si>
    <t>Nhù Cả</t>
  </si>
  <si>
    <t>Nậm Nhé 1</t>
  </si>
  <si>
    <t>Nậm Chà 1</t>
  </si>
  <si>
    <t>Nậm Chà 2</t>
  </si>
  <si>
    <t>Nậm Pồ</t>
  </si>
  <si>
    <t>Nậm Manh, Nậm Nhùn</t>
  </si>
  <si>
    <t>Nậm Đắc</t>
  </si>
  <si>
    <t>Pú Đao, Nậm Pì, Nậm Nhùn</t>
  </si>
  <si>
    <t>Nậm Nhuần</t>
  </si>
  <si>
    <t>Ma Quai 1</t>
  </si>
  <si>
    <t>Ma Quai, Sìn Hồ</t>
  </si>
  <si>
    <t>Ma Quai 2</t>
  </si>
  <si>
    <t>Nậm Nguyên</t>
  </si>
  <si>
    <t>Tủa Sín Chải, Nậm Cha, Nậm Mạ, Sìn Hồ</t>
  </si>
  <si>
    <t>Nậm Lụm</t>
  </si>
  <si>
    <t>Dào San, Phong Thổ</t>
  </si>
  <si>
    <t>Mán Tiền</t>
  </si>
  <si>
    <t>Tả Lèng, San Thàng</t>
  </si>
  <si>
    <t>Nậm Be 2</t>
  </si>
  <si>
    <t>Pa Vây Sử 1</t>
  </si>
  <si>
    <t>Pa Vây Sử 2</t>
  </si>
  <si>
    <t>1x22</t>
  </si>
  <si>
    <t>Pa Vây Sử 2 - Vàng Ma Chải 2</t>
  </si>
  <si>
    <t>Pa Vây Sử 1 - Pa Vây Sử 2</t>
  </si>
  <si>
    <t xml:space="preserve">Nậm Cấu </t>
  </si>
  <si>
    <t>Nậm Ma 1A</t>
  </si>
  <si>
    <t>Nậm Ma 1B</t>
  </si>
  <si>
    <t>Nậm Ma 1C</t>
  </si>
  <si>
    <t>Nậm Ma 2A</t>
  </si>
  <si>
    <t>Nậm Ma 2B</t>
  </si>
  <si>
    <t>Nậm Ma 1C - 220kV Pắc Ma</t>
  </si>
  <si>
    <t>Nậm Ma 1C - Nậm Ma 1B</t>
  </si>
  <si>
    <t>Nậm Ma 1A - Nậm Ma 1B</t>
  </si>
  <si>
    <t>Nậm Ma 2B - Nậm Ma 1A</t>
  </si>
  <si>
    <t>Nậm Ma 2A - Nậm Ma 2B</t>
  </si>
  <si>
    <t>Nậm Ma 3 - Nậm Ma 2A</t>
  </si>
  <si>
    <t>1x19</t>
  </si>
  <si>
    <t xml:space="preserve">NR Nà An </t>
  </si>
  <si>
    <t>Là Sì 1</t>
  </si>
  <si>
    <t>Là Si 2 - TBA 220kV Pắc Ma</t>
  </si>
  <si>
    <t>Là Si 2 - Là Si 1</t>
  </si>
  <si>
    <t>Là Si 3 - Là Si 2</t>
  </si>
  <si>
    <t xml:space="preserve">Là Si 1A - Là Si 1 </t>
  </si>
  <si>
    <t>Nậm Nhọ 1 - TBA 220kV Mường Tè</t>
  </si>
  <si>
    <t xml:space="preserve">Mường Tè </t>
  </si>
  <si>
    <t>NR Nậm Be 2</t>
  </si>
  <si>
    <t>Nậm Chà 1 - Nậm Ngà</t>
  </si>
  <si>
    <t>Nậm Nhé 1 - Nậm Chà 1</t>
  </si>
  <si>
    <t>Nậm Chà 2 - Nậm Nhé 1</t>
  </si>
  <si>
    <t>2x7</t>
  </si>
  <si>
    <t>Nậm Đích 2 - Nậm Đích 1</t>
  </si>
  <si>
    <t>1x6</t>
  </si>
  <si>
    <t>Thu Lũm - Là Pơ</t>
  </si>
  <si>
    <t>Là Pơ - Là Si 2</t>
  </si>
  <si>
    <t>NR Can Thàng</t>
  </si>
  <si>
    <t xml:space="preserve">An Hưng - Can Thàng </t>
  </si>
  <si>
    <t>NR Ka Lăng B</t>
  </si>
  <si>
    <t>NR Nhù Cả</t>
  </si>
  <si>
    <t>Nậm Pồ 1</t>
  </si>
  <si>
    <t>Nậm Pồ 1 - TBA 110kV Lai Châu</t>
  </si>
  <si>
    <t xml:space="preserve">NR Nậm Đắc </t>
  </si>
  <si>
    <t>Nậm Nhuần - TBA 110kV Lai  Châu</t>
  </si>
  <si>
    <t>Ma Quai 2 - Nậm Cử 1</t>
  </si>
  <si>
    <t xml:space="preserve">Sìn Hồ </t>
  </si>
  <si>
    <t>Ma Quai 1 - Nậm Cử 1</t>
  </si>
  <si>
    <t>NR Nậm Nguyên</t>
  </si>
  <si>
    <t xml:space="preserve">Nậm Lụm - Mán Tiền </t>
  </si>
  <si>
    <t xml:space="preserve">NR Mán Tiền </t>
  </si>
  <si>
    <t>Nậm Hồ - TBA 110kV Phong Thổ</t>
  </si>
  <si>
    <t>Nậm Xí Lùng 1A - Nậm Xí Lùng 1</t>
  </si>
  <si>
    <t xml:space="preserve">Tam Đường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</si>
</sst>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[$-1010000]d/m/yyyy"/>
    <numFmt numFmtId="167" formatCode="#,##0.000"/>
    <numFmt numFmtId="168" formatCode="0.000"/>
  </numFmts>
  <fonts count="18" x14ac:knownFonts="1">
    <font>
      <sz val="11"/>
      <color theme="1"/>
      <name val="Arial"/>
      <family val="2"/>
      <charset val="163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Arial"/>
      <family val="2"/>
      <charset val="163"/>
      <scheme val="minor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3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166" fontId="13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68" fontId="1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left" vertical="center"/>
    </xf>
    <xf numFmtId="49" fontId="4" fillId="0" borderId="12" xfId="0" applyNumberFormat="1" applyFont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9" fillId="4" borderId="12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justify" vertical="center"/>
    </xf>
    <xf numFmtId="0" fontId="4" fillId="0" borderId="1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49" fontId="4" fillId="2" borderId="12" xfId="0" applyNumberFormat="1" applyFont="1" applyFill="1" applyBorder="1" applyAlignment="1">
      <alignment vertical="center" wrapText="1"/>
    </xf>
    <xf numFmtId="49" fontId="4" fillId="0" borderId="12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49" fontId="4" fillId="0" borderId="0" xfId="0" applyNumberFormat="1" applyFont="1"/>
    <xf numFmtId="2" fontId="4" fillId="0" borderId="1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top" wrapText="1"/>
    </xf>
    <xf numFmtId="165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2" fillId="0" borderId="0" xfId="0" applyNumberFormat="1" applyFont="1" applyAlignment="1">
      <alignment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2" xfId="0" applyFont="1" applyBorder="1" applyAlignment="1">
      <alignment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3" fontId="1" fillId="5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0" fontId="1" fillId="5" borderId="0" xfId="0" applyFont="1" applyFill="1" applyAlignment="1">
      <alignment vertical="top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3" fontId="17" fillId="5" borderId="2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0" fontId="17" fillId="5" borderId="0" xfId="0" applyFont="1" applyFill="1" applyAlignment="1">
      <alignment vertical="top" wrapText="1"/>
    </xf>
    <xf numFmtId="166" fontId="17" fillId="5" borderId="2" xfId="0" applyNumberFormat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3" fontId="2" fillId="5" borderId="2" xfId="0" applyNumberFormat="1" applyFont="1" applyFill="1" applyBorder="1" applyAlignment="1">
      <alignment horizontal="center" vertical="center" wrapText="1"/>
    </xf>
    <xf numFmtId="166" fontId="2" fillId="5" borderId="2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0" fontId="2" fillId="5" borderId="0" xfId="0" applyFont="1" applyFill="1" applyAlignment="1">
      <alignment vertical="top" wrapText="1"/>
    </xf>
    <xf numFmtId="0" fontId="1" fillId="5" borderId="3" xfId="0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vertical="center" wrapText="1"/>
    </xf>
    <xf numFmtId="166" fontId="17" fillId="0" borderId="4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top" wrapText="1"/>
    </xf>
    <xf numFmtId="0" fontId="17" fillId="0" borderId="4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17" fillId="5" borderId="0" xfId="0" applyFont="1" applyFill="1" applyAlignment="1">
      <alignment vertical="center" wrapText="1"/>
    </xf>
    <xf numFmtId="3" fontId="17" fillId="5" borderId="0" xfId="0" applyNumberFormat="1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166" fontId="3" fillId="5" borderId="2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vertical="top" wrapText="1"/>
    </xf>
    <xf numFmtId="0" fontId="1" fillId="0" borderId="0" xfId="0" applyFont="1" applyAlignment="1">
      <alignment horizontal="left" vertical="center" wrapText="1"/>
    </xf>
    <xf numFmtId="166" fontId="1" fillId="0" borderId="0" xfId="0" applyNumberFormat="1" applyFont="1" applyAlignment="1">
      <alignment horizontal="center" vertical="center" wrapText="1"/>
    </xf>
    <xf numFmtId="0" fontId="17" fillId="5" borderId="2" xfId="0" applyFont="1" applyFill="1" applyBorder="1" applyAlignment="1">
      <alignment horizontal="left" vertical="center" wrapText="1"/>
    </xf>
    <xf numFmtId="166" fontId="17" fillId="5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top" wrapText="1"/>
    </xf>
    <xf numFmtId="164" fontId="17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7" fillId="5" borderId="0" xfId="0" applyNumberFormat="1" applyFont="1" applyFill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vertical="top" wrapText="1"/>
    </xf>
    <xf numFmtId="164" fontId="1" fillId="5" borderId="0" xfId="0" applyNumberFormat="1" applyFont="1" applyFill="1" applyAlignment="1">
      <alignment vertical="top" wrapText="1"/>
    </xf>
    <xf numFmtId="164" fontId="17" fillId="5" borderId="0" xfId="0" applyNumberFormat="1" applyFont="1" applyFill="1" applyAlignment="1">
      <alignment vertical="top" wrapText="1"/>
    </xf>
    <xf numFmtId="164" fontId="3" fillId="5" borderId="0" xfId="0" applyNumberFormat="1" applyFont="1" applyFill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4"/>
  <sheetViews>
    <sheetView tabSelected="1" view="pageBreakPreview" zoomScale="85" zoomScaleNormal="85" zoomScaleSheetLayoutView="85" workbookViewId="0">
      <selection activeCell="D247" sqref="D247"/>
    </sheetView>
  </sheetViews>
  <sheetFormatPr defaultColWidth="8.875" defaultRowHeight="15.75" x14ac:dyDescent="0.2"/>
  <cols>
    <col min="1" max="1" width="4.25" style="17" customWidth="1"/>
    <col min="2" max="2" width="27.875" style="17" customWidth="1"/>
    <col min="3" max="3" width="22" style="17" customWidth="1"/>
    <col min="4" max="4" width="28.375" style="152" customWidth="1"/>
    <col min="5" max="6" width="15.75" style="17" customWidth="1"/>
    <col min="7" max="7" width="11.875" style="17" bestFit="1" customWidth="1"/>
    <col min="8" max="8" width="36" style="146" customWidth="1"/>
    <col min="9" max="9" width="13.125" style="17" hidden="1" customWidth="1"/>
    <col min="10" max="11" width="8.875" style="17"/>
    <col min="12" max="12" width="14.25" style="17" bestFit="1" customWidth="1"/>
    <col min="13" max="16384" width="8.875" style="17"/>
  </cols>
  <sheetData>
    <row r="1" spans="1:9" s="144" customFormat="1" ht="25.9" customHeight="1" x14ac:dyDescent="0.2">
      <c r="A1" s="221" t="s">
        <v>5</v>
      </c>
      <c r="B1" s="221"/>
      <c r="C1" s="221"/>
      <c r="D1" s="221"/>
      <c r="E1" s="221"/>
      <c r="F1" s="221"/>
      <c r="G1" s="221"/>
      <c r="H1" s="221"/>
    </row>
    <row r="2" spans="1:9" s="144" customFormat="1" ht="25.9" customHeight="1" x14ac:dyDescent="0.2">
      <c r="A2" s="221" t="s">
        <v>6</v>
      </c>
      <c r="B2" s="221"/>
      <c r="C2" s="221"/>
      <c r="D2" s="221"/>
      <c r="E2" s="221"/>
      <c r="F2" s="221"/>
      <c r="G2" s="221"/>
      <c r="H2" s="221"/>
    </row>
    <row r="3" spans="1:9" s="21" customFormat="1" x14ac:dyDescent="0.2">
      <c r="A3" s="222" t="s">
        <v>712</v>
      </c>
      <c r="B3" s="222"/>
      <c r="C3" s="222"/>
      <c r="D3" s="222"/>
      <c r="E3" s="222"/>
      <c r="F3" s="222"/>
      <c r="G3" s="222"/>
      <c r="H3" s="222"/>
    </row>
    <row r="5" spans="1:9" s="146" customFormat="1" ht="31.5" x14ac:dyDescent="0.2">
      <c r="A5" s="98" t="s">
        <v>0</v>
      </c>
      <c r="B5" s="98" t="s">
        <v>1</v>
      </c>
      <c r="C5" s="98" t="s">
        <v>2</v>
      </c>
      <c r="D5" s="145" t="s">
        <v>389</v>
      </c>
      <c r="E5" s="98" t="s">
        <v>7</v>
      </c>
      <c r="F5" s="98" t="s">
        <v>8</v>
      </c>
      <c r="G5" s="98" t="s">
        <v>3</v>
      </c>
      <c r="H5" s="98" t="s">
        <v>4</v>
      </c>
    </row>
    <row r="6" spans="1:9" s="21" customFormat="1" ht="30" customHeight="1" x14ac:dyDescent="0.2">
      <c r="A6" s="18" t="s">
        <v>91</v>
      </c>
      <c r="B6" s="147" t="s">
        <v>713</v>
      </c>
      <c r="C6" s="18"/>
      <c r="D6" s="102"/>
      <c r="E6" s="20"/>
      <c r="F6" s="18"/>
      <c r="G6" s="19"/>
      <c r="H6" s="18"/>
    </row>
    <row r="7" spans="1:9" ht="30.75" customHeight="1" x14ac:dyDescent="0.2">
      <c r="A7" s="7">
        <v>1</v>
      </c>
      <c r="B7" s="12" t="s">
        <v>714</v>
      </c>
      <c r="C7" s="7" t="s">
        <v>532</v>
      </c>
      <c r="D7" s="15">
        <v>1000</v>
      </c>
      <c r="E7" s="14"/>
      <c r="F7" s="109">
        <v>2035</v>
      </c>
      <c r="G7" s="16"/>
      <c r="H7" s="7"/>
      <c r="I7" s="103" t="e">
        <f>+#REF!-#REF!</f>
        <v>#REF!</v>
      </c>
    </row>
    <row r="8" spans="1:9" s="21" customFormat="1" ht="30" customHeight="1" x14ac:dyDescent="0.2">
      <c r="A8" s="18" t="s">
        <v>92</v>
      </c>
      <c r="B8" s="147" t="s">
        <v>722</v>
      </c>
      <c r="C8" s="18"/>
      <c r="D8" s="102"/>
      <c r="E8" s="20"/>
      <c r="F8" s="148"/>
      <c r="G8" s="19"/>
      <c r="H8" s="18"/>
    </row>
    <row r="9" spans="1:9" ht="30.75" customHeight="1" x14ac:dyDescent="0.2">
      <c r="A9" s="7">
        <v>1</v>
      </c>
      <c r="B9" s="12" t="s">
        <v>720</v>
      </c>
      <c r="C9" s="7" t="s">
        <v>718</v>
      </c>
      <c r="D9" s="15">
        <v>300</v>
      </c>
      <c r="E9" s="14"/>
      <c r="F9" s="109">
        <v>2035</v>
      </c>
      <c r="G9" s="16"/>
      <c r="H9" s="7"/>
      <c r="I9" s="103" t="e">
        <f>+#REF!-#REF!</f>
        <v>#REF!</v>
      </c>
    </row>
    <row r="10" spans="1:9" ht="30.75" customHeight="1" x14ac:dyDescent="0.2">
      <c r="A10" s="7">
        <f>+A9+1</f>
        <v>2</v>
      </c>
      <c r="B10" s="12" t="s">
        <v>721</v>
      </c>
      <c r="C10" s="7" t="s">
        <v>718</v>
      </c>
      <c r="D10" s="15">
        <v>250</v>
      </c>
      <c r="E10" s="14"/>
      <c r="F10" s="109">
        <v>2035</v>
      </c>
      <c r="G10" s="16"/>
      <c r="H10" s="7"/>
      <c r="I10" s="103" t="e">
        <f>+#REF!-#REF!</f>
        <v>#REF!</v>
      </c>
    </row>
    <row r="11" spans="1:9" ht="30.75" customHeight="1" x14ac:dyDescent="0.2">
      <c r="A11" s="7">
        <f t="shared" ref="A11:A14" si="0">+A10+1</f>
        <v>3</v>
      </c>
      <c r="B11" s="12" t="s">
        <v>704</v>
      </c>
      <c r="C11" s="7" t="s">
        <v>532</v>
      </c>
      <c r="D11" s="15">
        <v>350</v>
      </c>
      <c r="E11" s="14"/>
      <c r="F11" s="109">
        <v>2035</v>
      </c>
      <c r="G11" s="16"/>
      <c r="H11" s="7"/>
      <c r="I11" s="103" t="e">
        <f>+#REF!-#REF!</f>
        <v>#REF!</v>
      </c>
    </row>
    <row r="12" spans="1:9" ht="30.75" customHeight="1" x14ac:dyDescent="0.2">
      <c r="A12" s="7">
        <f t="shared" si="0"/>
        <v>4</v>
      </c>
      <c r="B12" s="12" t="s">
        <v>717</v>
      </c>
      <c r="C12" s="7" t="s">
        <v>718</v>
      </c>
      <c r="D12" s="15">
        <v>150</v>
      </c>
      <c r="E12" s="14"/>
      <c r="F12" s="109">
        <v>2035</v>
      </c>
      <c r="G12" s="16"/>
      <c r="H12" s="7"/>
      <c r="I12" s="103" t="e">
        <f>+#REF!-#REF!</f>
        <v>#REF!</v>
      </c>
    </row>
    <row r="13" spans="1:9" ht="30.75" customHeight="1" x14ac:dyDescent="0.2">
      <c r="A13" s="7">
        <f t="shared" si="0"/>
        <v>5</v>
      </c>
      <c r="B13" s="12" t="s">
        <v>715</v>
      </c>
      <c r="C13" s="7" t="s">
        <v>528</v>
      </c>
      <c r="D13" s="15">
        <v>400</v>
      </c>
      <c r="E13" s="14"/>
      <c r="F13" s="109">
        <v>2035</v>
      </c>
      <c r="G13" s="16"/>
      <c r="H13" s="7"/>
      <c r="I13" s="103" t="e">
        <f>+#REF!-#REF!</f>
        <v>#REF!</v>
      </c>
    </row>
    <row r="14" spans="1:9" ht="30.75" customHeight="1" x14ac:dyDescent="0.2">
      <c r="A14" s="7">
        <f t="shared" si="0"/>
        <v>6</v>
      </c>
      <c r="B14" s="12" t="s">
        <v>716</v>
      </c>
      <c r="C14" s="7" t="s">
        <v>107</v>
      </c>
      <c r="D14" s="15">
        <v>300</v>
      </c>
      <c r="E14" s="14"/>
      <c r="F14" s="109">
        <v>2035</v>
      </c>
      <c r="G14" s="16"/>
      <c r="H14" s="7"/>
      <c r="I14" s="103" t="e">
        <f>+#REF!-#REF!</f>
        <v>#REF!</v>
      </c>
    </row>
    <row r="15" spans="1:9" ht="30.75" customHeight="1" x14ac:dyDescent="0.2">
      <c r="A15" s="7"/>
      <c r="B15" s="12"/>
      <c r="C15" s="7"/>
      <c r="D15" s="15"/>
      <c r="E15" s="14"/>
      <c r="F15" s="109"/>
      <c r="G15" s="16"/>
      <c r="H15" s="7"/>
      <c r="I15" s="103"/>
    </row>
    <row r="16" spans="1:9" s="21" customFormat="1" ht="30" customHeight="1" x14ac:dyDescent="0.2">
      <c r="A16" s="18" t="s">
        <v>199</v>
      </c>
      <c r="B16" s="147" t="s">
        <v>723</v>
      </c>
      <c r="C16" s="18"/>
      <c r="D16" s="102"/>
      <c r="E16" s="20"/>
      <c r="F16" s="18"/>
      <c r="G16" s="19"/>
      <c r="H16" s="18"/>
    </row>
    <row r="17" spans="1:9" ht="30.75" customHeight="1" x14ac:dyDescent="0.2">
      <c r="A17" s="7">
        <v>1</v>
      </c>
      <c r="B17" s="12" t="s">
        <v>719</v>
      </c>
      <c r="C17" s="7" t="s">
        <v>528</v>
      </c>
      <c r="D17" s="15">
        <v>55</v>
      </c>
      <c r="E17" s="14"/>
      <c r="F17" s="109">
        <v>2035</v>
      </c>
      <c r="G17" s="16"/>
      <c r="H17" s="7"/>
      <c r="I17" s="103" t="e">
        <f>+#REF!-#REF!</f>
        <v>#REF!</v>
      </c>
    </row>
    <row r="18" spans="1:9" x14ac:dyDescent="0.2">
      <c r="A18" s="7">
        <f t="shared" ref="A18:A82" si="1">+A17+1</f>
        <v>2</v>
      </c>
      <c r="B18" s="12" t="s">
        <v>565</v>
      </c>
      <c r="C18" s="7" t="s">
        <v>10</v>
      </c>
      <c r="D18" s="15">
        <v>10</v>
      </c>
      <c r="E18" s="14"/>
      <c r="F18" s="14"/>
      <c r="G18" s="16"/>
      <c r="H18" s="7"/>
      <c r="I18" s="103" t="e">
        <f>+#REF!-#REF!</f>
        <v>#REF!</v>
      </c>
    </row>
    <row r="19" spans="1:9" x14ac:dyDescent="0.2">
      <c r="A19" s="7">
        <f>+A18+1</f>
        <v>3</v>
      </c>
      <c r="B19" s="12" t="s">
        <v>9</v>
      </c>
      <c r="C19" s="7" t="s">
        <v>10</v>
      </c>
      <c r="D19" s="15">
        <v>13</v>
      </c>
      <c r="E19" s="14" t="s">
        <v>58</v>
      </c>
      <c r="F19" s="14" t="s">
        <v>90</v>
      </c>
      <c r="G19" s="16"/>
      <c r="H19" s="7"/>
      <c r="I19" s="103" t="e">
        <f>+#REF!-#REF!</f>
        <v>#REF!</v>
      </c>
    </row>
    <row r="20" spans="1:9" x14ac:dyDescent="0.2">
      <c r="A20" s="7">
        <f t="shared" si="1"/>
        <v>4</v>
      </c>
      <c r="B20" s="8" t="s">
        <v>11</v>
      </c>
      <c r="C20" s="7" t="s">
        <v>12</v>
      </c>
      <c r="D20" s="15">
        <v>48.5</v>
      </c>
      <c r="E20" s="14" t="s">
        <v>59</v>
      </c>
      <c r="F20" s="14" t="s">
        <v>72</v>
      </c>
      <c r="G20" s="16"/>
      <c r="H20" s="104"/>
    </row>
    <row r="21" spans="1:9" ht="31.5" x14ac:dyDescent="0.2">
      <c r="A21" s="7">
        <f t="shared" si="1"/>
        <v>5</v>
      </c>
      <c r="B21" s="12" t="s">
        <v>13</v>
      </c>
      <c r="C21" s="7" t="s">
        <v>14</v>
      </c>
      <c r="D21" s="15">
        <v>56</v>
      </c>
      <c r="E21" s="14" t="s">
        <v>60</v>
      </c>
      <c r="F21" s="14" t="s">
        <v>73</v>
      </c>
      <c r="G21" s="16"/>
      <c r="H21" s="104"/>
    </row>
    <row r="22" spans="1:9" x14ac:dyDescent="0.2">
      <c r="A22" s="7">
        <f t="shared" si="1"/>
        <v>6</v>
      </c>
      <c r="B22" s="12" t="s">
        <v>15</v>
      </c>
      <c r="C22" s="7" t="s">
        <v>16</v>
      </c>
      <c r="D22" s="15">
        <v>25.4</v>
      </c>
      <c r="E22" s="14" t="s">
        <v>61</v>
      </c>
      <c r="F22" s="14" t="s">
        <v>74</v>
      </c>
      <c r="G22" s="16"/>
      <c r="H22" s="7"/>
    </row>
    <row r="23" spans="1:9" x14ac:dyDescent="0.2">
      <c r="A23" s="7">
        <f t="shared" si="1"/>
        <v>7</v>
      </c>
      <c r="B23" s="12" t="s">
        <v>676</v>
      </c>
      <c r="C23" s="7" t="s">
        <v>16</v>
      </c>
      <c r="D23" s="15">
        <v>25.1</v>
      </c>
      <c r="E23" s="14" t="s">
        <v>61</v>
      </c>
      <c r="F23" s="14" t="s">
        <v>74</v>
      </c>
      <c r="G23" s="16"/>
      <c r="H23" s="7"/>
    </row>
    <row r="24" spans="1:9" x14ac:dyDescent="0.2">
      <c r="A24" s="7">
        <f t="shared" si="1"/>
        <v>8</v>
      </c>
      <c r="B24" s="12" t="s">
        <v>18</v>
      </c>
      <c r="C24" s="7" t="s">
        <v>17</v>
      </c>
      <c r="D24" s="15">
        <v>29</v>
      </c>
      <c r="E24" s="14" t="s">
        <v>62</v>
      </c>
      <c r="F24" s="14" t="s">
        <v>76</v>
      </c>
      <c r="G24" s="16"/>
      <c r="H24" s="7"/>
    </row>
    <row r="25" spans="1:9" x14ac:dyDescent="0.2">
      <c r="A25" s="7">
        <f>+A24+1</f>
        <v>9</v>
      </c>
      <c r="B25" s="12" t="s">
        <v>19</v>
      </c>
      <c r="C25" s="7" t="s">
        <v>17</v>
      </c>
      <c r="D25" s="15">
        <v>28</v>
      </c>
      <c r="E25" s="14" t="s">
        <v>63</v>
      </c>
      <c r="F25" s="14" t="s">
        <v>77</v>
      </c>
      <c r="G25" s="16"/>
      <c r="H25" s="7"/>
    </row>
    <row r="26" spans="1:9" ht="31.5" x14ac:dyDescent="0.2">
      <c r="A26" s="7">
        <f t="shared" si="1"/>
        <v>10</v>
      </c>
      <c r="B26" s="12" t="s">
        <v>20</v>
      </c>
      <c r="C26" s="7" t="s">
        <v>21</v>
      </c>
      <c r="D26" s="15">
        <v>160</v>
      </c>
      <c r="E26" s="14" t="s">
        <v>64</v>
      </c>
      <c r="F26" s="14" t="s">
        <v>77</v>
      </c>
      <c r="G26" s="16"/>
      <c r="H26" s="104"/>
    </row>
    <row r="27" spans="1:9" x14ac:dyDescent="0.2">
      <c r="A27" s="7">
        <f t="shared" si="1"/>
        <v>11</v>
      </c>
      <c r="B27" s="8" t="s">
        <v>22</v>
      </c>
      <c r="C27" s="7" t="s">
        <v>23</v>
      </c>
      <c r="D27" s="15">
        <v>28</v>
      </c>
      <c r="E27" s="14" t="s">
        <v>65</v>
      </c>
      <c r="F27" s="14" t="s">
        <v>78</v>
      </c>
      <c r="G27" s="16"/>
      <c r="H27" s="7"/>
    </row>
    <row r="28" spans="1:9" x14ac:dyDescent="0.2">
      <c r="A28" s="7">
        <f t="shared" si="1"/>
        <v>12</v>
      </c>
      <c r="B28" s="8" t="s">
        <v>120</v>
      </c>
      <c r="C28" s="7" t="s">
        <v>23</v>
      </c>
      <c r="D28" s="15">
        <v>16</v>
      </c>
      <c r="E28" s="14"/>
      <c r="F28" s="14"/>
      <c r="G28" s="16"/>
      <c r="H28" s="7"/>
    </row>
    <row r="29" spans="1:9" x14ac:dyDescent="0.2">
      <c r="A29" s="7">
        <f t="shared" si="1"/>
        <v>13</v>
      </c>
      <c r="B29" s="8" t="s">
        <v>24</v>
      </c>
      <c r="C29" s="7" t="s">
        <v>25</v>
      </c>
      <c r="D29" s="15">
        <v>11.2</v>
      </c>
      <c r="E29" s="14" t="s">
        <v>66</v>
      </c>
      <c r="F29" s="14" t="s">
        <v>79</v>
      </c>
      <c r="G29" s="16"/>
      <c r="H29" s="7"/>
    </row>
    <row r="30" spans="1:9" x14ac:dyDescent="0.2">
      <c r="A30" s="7">
        <f t="shared" si="1"/>
        <v>14</v>
      </c>
      <c r="B30" s="8" t="s">
        <v>26</v>
      </c>
      <c r="C30" s="7" t="s">
        <v>27</v>
      </c>
      <c r="D30" s="15">
        <v>11</v>
      </c>
      <c r="E30" s="14" t="s">
        <v>61</v>
      </c>
      <c r="F30" s="14" t="s">
        <v>80</v>
      </c>
      <c r="G30" s="16"/>
      <c r="H30" s="7"/>
    </row>
    <row r="31" spans="1:9" x14ac:dyDescent="0.2">
      <c r="A31" s="7">
        <f t="shared" si="1"/>
        <v>15</v>
      </c>
      <c r="B31" s="8" t="s">
        <v>28</v>
      </c>
      <c r="C31" s="7" t="s">
        <v>29</v>
      </c>
      <c r="D31" s="15">
        <v>20</v>
      </c>
      <c r="E31" s="14" t="s">
        <v>66</v>
      </c>
      <c r="F31" s="14" t="s">
        <v>76</v>
      </c>
      <c r="G31" s="16"/>
      <c r="H31" s="7"/>
    </row>
    <row r="32" spans="1:9" x14ac:dyDescent="0.2">
      <c r="A32" s="7">
        <f t="shared" si="1"/>
        <v>16</v>
      </c>
      <c r="B32" s="8" t="s">
        <v>31</v>
      </c>
      <c r="C32" s="7" t="s">
        <v>32</v>
      </c>
      <c r="D32" s="15">
        <v>18</v>
      </c>
      <c r="E32" s="14" t="s">
        <v>67</v>
      </c>
      <c r="F32" s="14" t="s">
        <v>82</v>
      </c>
      <c r="G32" s="16"/>
      <c r="H32" s="7"/>
    </row>
    <row r="33" spans="1:8" x14ac:dyDescent="0.2">
      <c r="A33" s="7">
        <f t="shared" si="1"/>
        <v>17</v>
      </c>
      <c r="B33" s="12" t="s">
        <v>33</v>
      </c>
      <c r="C33" s="7" t="s">
        <v>34</v>
      </c>
      <c r="D33" s="15">
        <v>18</v>
      </c>
      <c r="E33" s="14" t="s">
        <v>68</v>
      </c>
      <c r="F33" s="14" t="s">
        <v>83</v>
      </c>
      <c r="G33" s="16"/>
      <c r="H33" s="7"/>
    </row>
    <row r="34" spans="1:8" x14ac:dyDescent="0.2">
      <c r="A34" s="7">
        <f t="shared" si="1"/>
        <v>18</v>
      </c>
      <c r="B34" s="8" t="s">
        <v>35</v>
      </c>
      <c r="C34" s="7" t="s">
        <v>36</v>
      </c>
      <c r="D34" s="15">
        <v>14.5</v>
      </c>
      <c r="E34" s="14" t="s">
        <v>67</v>
      </c>
      <c r="F34" s="14" t="s">
        <v>77</v>
      </c>
      <c r="G34" s="16"/>
      <c r="H34" s="7"/>
    </row>
    <row r="35" spans="1:8" ht="31.5" x14ac:dyDescent="0.2">
      <c r="A35" s="7">
        <f t="shared" si="1"/>
        <v>19</v>
      </c>
      <c r="B35" s="12" t="s">
        <v>37</v>
      </c>
      <c r="C35" s="7" t="s">
        <v>38</v>
      </c>
      <c r="D35" s="15">
        <v>16</v>
      </c>
      <c r="E35" s="14" t="s">
        <v>67</v>
      </c>
      <c r="F35" s="14" t="s">
        <v>77</v>
      </c>
      <c r="G35" s="16"/>
      <c r="H35" s="7"/>
    </row>
    <row r="36" spans="1:8" x14ac:dyDescent="0.2">
      <c r="A36" s="7">
        <f t="shared" si="1"/>
        <v>20</v>
      </c>
      <c r="B36" s="8" t="s">
        <v>43</v>
      </c>
      <c r="C36" s="7" t="s">
        <v>44</v>
      </c>
      <c r="D36" s="15">
        <v>12</v>
      </c>
      <c r="E36" s="14" t="s">
        <v>68</v>
      </c>
      <c r="F36" s="14" t="s">
        <v>85</v>
      </c>
      <c r="G36" s="16"/>
      <c r="H36" s="7"/>
    </row>
    <row r="37" spans="1:8" x14ac:dyDescent="0.2">
      <c r="A37" s="7">
        <f t="shared" si="1"/>
        <v>21</v>
      </c>
      <c r="B37" s="8" t="s">
        <v>47</v>
      </c>
      <c r="C37" s="7" t="s">
        <v>46</v>
      </c>
      <c r="D37" s="15">
        <v>12</v>
      </c>
      <c r="E37" s="14" t="s">
        <v>61</v>
      </c>
      <c r="F37" s="14" t="s">
        <v>81</v>
      </c>
      <c r="G37" s="16"/>
      <c r="H37" s="104"/>
    </row>
    <row r="38" spans="1:8" x14ac:dyDescent="0.2">
      <c r="A38" s="7">
        <f t="shared" si="1"/>
        <v>22</v>
      </c>
      <c r="B38" s="8" t="s">
        <v>50</v>
      </c>
      <c r="C38" s="7" t="s">
        <v>51</v>
      </c>
      <c r="D38" s="15">
        <v>7</v>
      </c>
      <c r="E38" s="14" t="s">
        <v>59</v>
      </c>
      <c r="F38" s="14" t="s">
        <v>87</v>
      </c>
      <c r="G38" s="16"/>
      <c r="H38" s="7"/>
    </row>
    <row r="39" spans="1:8" x14ac:dyDescent="0.2">
      <c r="A39" s="7">
        <f t="shared" si="1"/>
        <v>23</v>
      </c>
      <c r="B39" s="12" t="s">
        <v>54</v>
      </c>
      <c r="C39" s="7" t="s">
        <v>55</v>
      </c>
      <c r="D39" s="15">
        <v>20</v>
      </c>
      <c r="E39" s="14" t="s">
        <v>71</v>
      </c>
      <c r="F39" s="14" t="s">
        <v>89</v>
      </c>
      <c r="G39" s="16"/>
      <c r="H39" s="7"/>
    </row>
    <row r="40" spans="1:8" x14ac:dyDescent="0.2">
      <c r="A40" s="7">
        <f t="shared" si="1"/>
        <v>24</v>
      </c>
      <c r="B40" s="8" t="s">
        <v>56</v>
      </c>
      <c r="C40" s="7" t="s">
        <v>57</v>
      </c>
      <c r="D40" s="15">
        <v>18.5</v>
      </c>
      <c r="E40" s="14" t="s">
        <v>66</v>
      </c>
      <c r="F40" s="14" t="s">
        <v>76</v>
      </c>
      <c r="G40" s="16"/>
      <c r="H40" s="7"/>
    </row>
    <row r="41" spans="1:8" x14ac:dyDescent="0.2">
      <c r="A41" s="7">
        <f t="shared" si="1"/>
        <v>25</v>
      </c>
      <c r="B41" s="8" t="s">
        <v>118</v>
      </c>
      <c r="C41" s="7" t="s">
        <v>119</v>
      </c>
      <c r="D41" s="15">
        <v>8</v>
      </c>
      <c r="E41" s="14" t="s">
        <v>196</v>
      </c>
      <c r="F41" s="14" t="s">
        <v>77</v>
      </c>
      <c r="G41" s="16"/>
      <c r="H41" s="7"/>
    </row>
    <row r="42" spans="1:8" x14ac:dyDescent="0.2">
      <c r="A42" s="7">
        <f t="shared" si="1"/>
        <v>26</v>
      </c>
      <c r="B42" s="8" t="s">
        <v>93</v>
      </c>
      <c r="C42" s="7" t="s">
        <v>17</v>
      </c>
      <c r="D42" s="15">
        <v>22</v>
      </c>
      <c r="E42" s="14" t="s">
        <v>62</v>
      </c>
      <c r="F42" s="14" t="s">
        <v>173</v>
      </c>
      <c r="G42" s="16"/>
      <c r="H42" s="104"/>
    </row>
    <row r="43" spans="1:8" x14ac:dyDescent="0.2">
      <c r="A43" s="7">
        <f t="shared" si="1"/>
        <v>27</v>
      </c>
      <c r="B43" s="8" t="s">
        <v>94</v>
      </c>
      <c r="C43" s="7" t="s">
        <v>17</v>
      </c>
      <c r="D43" s="15">
        <v>26</v>
      </c>
      <c r="E43" s="14" t="s">
        <v>190</v>
      </c>
      <c r="F43" s="14" t="s">
        <v>173</v>
      </c>
      <c r="G43" s="16"/>
      <c r="H43" s="149"/>
    </row>
    <row r="44" spans="1:8" x14ac:dyDescent="0.2">
      <c r="A44" s="7">
        <f t="shared" si="1"/>
        <v>28</v>
      </c>
      <c r="B44" s="8" t="s">
        <v>95</v>
      </c>
      <c r="C44" s="7" t="s">
        <v>12</v>
      </c>
      <c r="D44" s="15">
        <v>29.8</v>
      </c>
      <c r="E44" s="14" t="s">
        <v>191</v>
      </c>
      <c r="F44" s="14" t="s">
        <v>75</v>
      </c>
      <c r="G44" s="16"/>
      <c r="H44" s="104"/>
    </row>
    <row r="45" spans="1:8" x14ac:dyDescent="0.2">
      <c r="A45" s="7">
        <f t="shared" si="1"/>
        <v>29</v>
      </c>
      <c r="B45" s="8" t="s">
        <v>96</v>
      </c>
      <c r="C45" s="7" t="s">
        <v>12</v>
      </c>
      <c r="D45" s="15">
        <v>24</v>
      </c>
      <c r="E45" s="14" t="s">
        <v>59</v>
      </c>
      <c r="F45" s="14" t="s">
        <v>83</v>
      </c>
      <c r="G45" s="16"/>
      <c r="H45" s="104"/>
    </row>
    <row r="46" spans="1:8" x14ac:dyDescent="0.2">
      <c r="A46" s="7">
        <f t="shared" si="1"/>
        <v>30</v>
      </c>
      <c r="B46" s="8" t="s">
        <v>97</v>
      </c>
      <c r="C46" s="7" t="s">
        <v>12</v>
      </c>
      <c r="D46" s="15">
        <v>10</v>
      </c>
      <c r="E46" s="14" t="s">
        <v>192</v>
      </c>
      <c r="F46" s="14" t="s">
        <v>174</v>
      </c>
      <c r="G46" s="16"/>
      <c r="H46" s="104"/>
    </row>
    <row r="47" spans="1:8" x14ac:dyDescent="0.2">
      <c r="A47" s="7">
        <f t="shared" si="1"/>
        <v>31</v>
      </c>
      <c r="B47" s="12" t="s">
        <v>98</v>
      </c>
      <c r="C47" s="7" t="s">
        <v>99</v>
      </c>
      <c r="D47" s="15">
        <v>7</v>
      </c>
      <c r="E47" s="14" t="s">
        <v>193</v>
      </c>
      <c r="F47" s="14" t="s">
        <v>175</v>
      </c>
      <c r="G47" s="16"/>
      <c r="H47" s="7"/>
    </row>
    <row r="48" spans="1:8" ht="31.5" x14ac:dyDescent="0.2">
      <c r="A48" s="7">
        <f t="shared" si="1"/>
        <v>32</v>
      </c>
      <c r="B48" s="12" t="s">
        <v>100</v>
      </c>
      <c r="C48" s="7" t="s">
        <v>632</v>
      </c>
      <c r="D48" s="15">
        <v>21.5</v>
      </c>
      <c r="E48" s="14" t="s">
        <v>71</v>
      </c>
      <c r="F48" s="14" t="s">
        <v>176</v>
      </c>
      <c r="G48" s="16"/>
      <c r="H48" s="7"/>
    </row>
    <row r="49" spans="1:8" x14ac:dyDescent="0.2">
      <c r="A49" s="7">
        <f t="shared" si="1"/>
        <v>33</v>
      </c>
      <c r="B49" s="8" t="s">
        <v>104</v>
      </c>
      <c r="C49" s="7" t="s">
        <v>105</v>
      </c>
      <c r="D49" s="15">
        <v>15</v>
      </c>
      <c r="E49" s="14" t="s">
        <v>59</v>
      </c>
      <c r="F49" s="14" t="s">
        <v>76</v>
      </c>
      <c r="G49" s="16"/>
      <c r="H49" s="7"/>
    </row>
    <row r="50" spans="1:8" x14ac:dyDescent="0.2">
      <c r="A50" s="7">
        <f t="shared" si="1"/>
        <v>34</v>
      </c>
      <c r="B50" s="8" t="s">
        <v>106</v>
      </c>
      <c r="C50" s="7" t="s">
        <v>107</v>
      </c>
      <c r="D50" s="15">
        <v>18</v>
      </c>
      <c r="E50" s="14" t="s">
        <v>194</v>
      </c>
      <c r="F50" s="14" t="s">
        <v>177</v>
      </c>
      <c r="G50" s="16"/>
      <c r="H50" s="7"/>
    </row>
    <row r="51" spans="1:8" x14ac:dyDescent="0.2">
      <c r="A51" s="7">
        <f t="shared" si="1"/>
        <v>35</v>
      </c>
      <c r="B51" s="12" t="s">
        <v>108</v>
      </c>
      <c r="C51" s="7" t="s">
        <v>109</v>
      </c>
      <c r="D51" s="15">
        <v>29.6</v>
      </c>
      <c r="E51" s="14" t="s">
        <v>190</v>
      </c>
      <c r="F51" s="14" t="s">
        <v>178</v>
      </c>
      <c r="G51" s="16"/>
      <c r="H51" s="7"/>
    </row>
    <row r="52" spans="1:8" ht="31.5" x14ac:dyDescent="0.2">
      <c r="A52" s="7">
        <f t="shared" si="1"/>
        <v>36</v>
      </c>
      <c r="B52" s="12" t="s">
        <v>117</v>
      </c>
      <c r="C52" s="7" t="s">
        <v>633</v>
      </c>
      <c r="D52" s="15">
        <v>15.5</v>
      </c>
      <c r="E52" s="105" t="s">
        <v>190</v>
      </c>
      <c r="F52" s="105" t="s">
        <v>174</v>
      </c>
      <c r="G52" s="16"/>
      <c r="H52" s="106"/>
    </row>
    <row r="53" spans="1:8" x14ac:dyDescent="0.2">
      <c r="A53" s="7">
        <f t="shared" si="1"/>
        <v>37</v>
      </c>
      <c r="B53" s="12" t="s">
        <v>120</v>
      </c>
      <c r="C53" s="7" t="s">
        <v>121</v>
      </c>
      <c r="D53" s="15">
        <v>9.5</v>
      </c>
      <c r="E53" s="14" t="s">
        <v>190</v>
      </c>
      <c r="F53" s="14" t="s">
        <v>181</v>
      </c>
      <c r="G53" s="16"/>
      <c r="H53" s="7"/>
    </row>
    <row r="54" spans="1:8" x14ac:dyDescent="0.2">
      <c r="A54" s="7">
        <f t="shared" si="1"/>
        <v>38</v>
      </c>
      <c r="B54" s="8" t="s">
        <v>122</v>
      </c>
      <c r="C54" s="7" t="s">
        <v>123</v>
      </c>
      <c r="D54" s="15">
        <v>10</v>
      </c>
      <c r="E54" s="14" t="s">
        <v>69</v>
      </c>
      <c r="F54" s="14" t="s">
        <v>182</v>
      </c>
      <c r="G54" s="16"/>
      <c r="H54" s="7"/>
    </row>
    <row r="55" spans="1:8" x14ac:dyDescent="0.2">
      <c r="A55" s="7">
        <f t="shared" si="1"/>
        <v>39</v>
      </c>
      <c r="B55" s="8" t="s">
        <v>124</v>
      </c>
      <c r="C55" s="7" t="s">
        <v>125</v>
      </c>
      <c r="D55" s="15">
        <v>10</v>
      </c>
      <c r="E55" s="14" t="s">
        <v>69</v>
      </c>
      <c r="F55" s="14" t="s">
        <v>182</v>
      </c>
      <c r="G55" s="16"/>
      <c r="H55" s="7"/>
    </row>
    <row r="56" spans="1:8" x14ac:dyDescent="0.2">
      <c r="A56" s="7">
        <f t="shared" si="1"/>
        <v>40</v>
      </c>
      <c r="B56" s="8" t="s">
        <v>126</v>
      </c>
      <c r="C56" s="7" t="s">
        <v>127</v>
      </c>
      <c r="D56" s="15">
        <v>19</v>
      </c>
      <c r="E56" s="14" t="s">
        <v>190</v>
      </c>
      <c r="F56" s="14" t="s">
        <v>181</v>
      </c>
      <c r="G56" s="16"/>
      <c r="H56" s="7"/>
    </row>
    <row r="57" spans="1:8" x14ac:dyDescent="0.2">
      <c r="A57" s="7">
        <f t="shared" si="1"/>
        <v>41</v>
      </c>
      <c r="B57" s="8" t="s">
        <v>131</v>
      </c>
      <c r="C57" s="7" t="s">
        <v>132</v>
      </c>
      <c r="D57" s="15">
        <v>15</v>
      </c>
      <c r="E57" s="14" t="s">
        <v>69</v>
      </c>
      <c r="F57" s="14" t="s">
        <v>181</v>
      </c>
      <c r="G57" s="16"/>
      <c r="H57" s="7"/>
    </row>
    <row r="58" spans="1:8" x14ac:dyDescent="0.2">
      <c r="A58" s="7">
        <f t="shared" si="1"/>
        <v>42</v>
      </c>
      <c r="B58" s="12" t="s">
        <v>141</v>
      </c>
      <c r="C58" s="7" t="s">
        <v>42</v>
      </c>
      <c r="D58" s="15">
        <v>9.9</v>
      </c>
      <c r="E58" s="14" t="s">
        <v>71</v>
      </c>
      <c r="F58" s="14" t="s">
        <v>82</v>
      </c>
      <c r="G58" s="16"/>
      <c r="H58" s="7"/>
    </row>
    <row r="59" spans="1:8" x14ac:dyDescent="0.2">
      <c r="A59" s="7">
        <f t="shared" si="1"/>
        <v>43</v>
      </c>
      <c r="B59" s="8" t="s">
        <v>142</v>
      </c>
      <c r="C59" s="7" t="s">
        <v>42</v>
      </c>
      <c r="D59" s="15">
        <v>20</v>
      </c>
      <c r="E59" s="14" t="s">
        <v>66</v>
      </c>
      <c r="F59" s="14" t="s">
        <v>187</v>
      </c>
      <c r="G59" s="16"/>
      <c r="H59" s="7"/>
    </row>
    <row r="60" spans="1:8" x14ac:dyDescent="0.2">
      <c r="A60" s="7">
        <f t="shared" si="1"/>
        <v>44</v>
      </c>
      <c r="B60" s="8" t="s">
        <v>147</v>
      </c>
      <c r="C60" s="7" t="s">
        <v>148</v>
      </c>
      <c r="D60" s="15">
        <v>19</v>
      </c>
      <c r="E60" s="14" t="s">
        <v>196</v>
      </c>
      <c r="F60" s="14" t="s">
        <v>83</v>
      </c>
      <c r="G60" s="16"/>
      <c r="H60" s="7"/>
    </row>
    <row r="61" spans="1:8" x14ac:dyDescent="0.2">
      <c r="A61" s="7">
        <f t="shared" si="1"/>
        <v>45</v>
      </c>
      <c r="B61" s="8" t="s">
        <v>149</v>
      </c>
      <c r="C61" s="7" t="s">
        <v>148</v>
      </c>
      <c r="D61" s="15">
        <v>21</v>
      </c>
      <c r="E61" s="14" t="s">
        <v>196</v>
      </c>
      <c r="F61" s="14" t="s">
        <v>83</v>
      </c>
      <c r="G61" s="16"/>
      <c r="H61" s="7"/>
    </row>
    <row r="62" spans="1:8" x14ac:dyDescent="0.2">
      <c r="A62" s="7">
        <f t="shared" si="1"/>
        <v>46</v>
      </c>
      <c r="B62" s="8" t="s">
        <v>154</v>
      </c>
      <c r="C62" s="7" t="s">
        <v>155</v>
      </c>
      <c r="D62" s="15">
        <v>17</v>
      </c>
      <c r="E62" s="14"/>
      <c r="F62" s="14"/>
      <c r="G62" s="16"/>
      <c r="H62" s="150"/>
    </row>
    <row r="63" spans="1:8" x14ac:dyDescent="0.2">
      <c r="A63" s="7">
        <f t="shared" si="1"/>
        <v>47</v>
      </c>
      <c r="B63" s="8" t="s">
        <v>156</v>
      </c>
      <c r="C63" s="7" t="s">
        <v>49</v>
      </c>
      <c r="D63" s="15">
        <v>9</v>
      </c>
      <c r="E63" s="14" t="s">
        <v>68</v>
      </c>
      <c r="F63" s="14" t="s">
        <v>85</v>
      </c>
      <c r="G63" s="16"/>
      <c r="H63" s="7"/>
    </row>
    <row r="64" spans="1:8" x14ac:dyDescent="0.2">
      <c r="A64" s="7">
        <f t="shared" si="1"/>
        <v>48</v>
      </c>
      <c r="B64" s="8" t="s">
        <v>157</v>
      </c>
      <c r="C64" s="7" t="s">
        <v>158</v>
      </c>
      <c r="D64" s="15">
        <v>7.6</v>
      </c>
      <c r="E64" s="14" t="s">
        <v>196</v>
      </c>
      <c r="F64" s="14" t="s">
        <v>83</v>
      </c>
      <c r="G64" s="16"/>
      <c r="H64" s="7"/>
    </row>
    <row r="65" spans="1:8" x14ac:dyDescent="0.2">
      <c r="A65" s="7">
        <f t="shared" si="1"/>
        <v>49</v>
      </c>
      <c r="B65" s="12" t="s">
        <v>160</v>
      </c>
      <c r="C65" s="7" t="s">
        <v>161</v>
      </c>
      <c r="D65" s="15">
        <v>18</v>
      </c>
      <c r="E65" s="14" t="s">
        <v>195</v>
      </c>
      <c r="F65" s="14" t="s">
        <v>174</v>
      </c>
      <c r="G65" s="16"/>
      <c r="H65" s="7"/>
    </row>
    <row r="66" spans="1:8" x14ac:dyDescent="0.2">
      <c r="A66" s="7">
        <f t="shared" si="1"/>
        <v>50</v>
      </c>
      <c r="B66" s="8" t="s">
        <v>166</v>
      </c>
      <c r="C66" s="7" t="s">
        <v>167</v>
      </c>
      <c r="D66" s="15">
        <v>10</v>
      </c>
      <c r="E66" s="14" t="s">
        <v>195</v>
      </c>
      <c r="F66" s="14" t="s">
        <v>188</v>
      </c>
      <c r="G66" s="16"/>
      <c r="H66" s="7"/>
    </row>
    <row r="67" spans="1:8" x14ac:dyDescent="0.2">
      <c r="A67" s="7">
        <f t="shared" si="1"/>
        <v>51</v>
      </c>
      <c r="B67" s="12" t="s">
        <v>170</v>
      </c>
      <c r="C67" s="7" t="s">
        <v>171</v>
      </c>
      <c r="D67" s="15">
        <v>18</v>
      </c>
      <c r="E67" s="14" t="s">
        <v>198</v>
      </c>
      <c r="F67" s="14" t="s">
        <v>189</v>
      </c>
      <c r="G67" s="16"/>
      <c r="H67" s="7"/>
    </row>
    <row r="68" spans="1:8" x14ac:dyDescent="0.2">
      <c r="A68" s="7">
        <f t="shared" si="1"/>
        <v>52</v>
      </c>
      <c r="B68" s="12" t="s">
        <v>172</v>
      </c>
      <c r="C68" s="7" t="s">
        <v>171</v>
      </c>
      <c r="D68" s="15">
        <v>20</v>
      </c>
      <c r="E68" s="14" t="s">
        <v>71</v>
      </c>
      <c r="F68" s="14" t="s">
        <v>175</v>
      </c>
      <c r="G68" s="16"/>
      <c r="H68" s="7"/>
    </row>
    <row r="69" spans="1:8" x14ac:dyDescent="0.2">
      <c r="A69" s="7">
        <f t="shared" si="1"/>
        <v>53</v>
      </c>
      <c r="B69" s="8" t="s">
        <v>164</v>
      </c>
      <c r="C69" s="7" t="s">
        <v>165</v>
      </c>
      <c r="D69" s="15">
        <v>6.8</v>
      </c>
      <c r="E69" s="14" t="s">
        <v>71</v>
      </c>
      <c r="F69" s="14" t="s">
        <v>176</v>
      </c>
      <c r="G69" s="16"/>
      <c r="H69" s="7"/>
    </row>
    <row r="70" spans="1:8" x14ac:dyDescent="0.2">
      <c r="A70" s="7">
        <f t="shared" si="1"/>
        <v>54</v>
      </c>
      <c r="B70" s="8" t="s">
        <v>130</v>
      </c>
      <c r="C70" s="7" t="s">
        <v>127</v>
      </c>
      <c r="D70" s="15">
        <v>7.5</v>
      </c>
      <c r="E70" s="14" t="s">
        <v>197</v>
      </c>
      <c r="F70" s="14" t="s">
        <v>184</v>
      </c>
      <c r="G70" s="16"/>
      <c r="H70" s="7"/>
    </row>
    <row r="71" spans="1:8" x14ac:dyDescent="0.2">
      <c r="A71" s="7">
        <f t="shared" si="1"/>
        <v>55</v>
      </c>
      <c r="B71" s="8" t="s">
        <v>628</v>
      </c>
      <c r="C71" s="7" t="s">
        <v>211</v>
      </c>
      <c r="D71" s="15">
        <v>10.5</v>
      </c>
      <c r="E71" s="14"/>
      <c r="F71" s="14"/>
      <c r="G71" s="16"/>
      <c r="H71" s="7"/>
    </row>
    <row r="72" spans="1:8" x14ac:dyDescent="0.2">
      <c r="A72" s="7">
        <f t="shared" si="1"/>
        <v>56</v>
      </c>
      <c r="B72" s="12" t="s">
        <v>627</v>
      </c>
      <c r="C72" s="7" t="s">
        <v>30</v>
      </c>
      <c r="D72" s="15">
        <v>10</v>
      </c>
      <c r="E72" s="14" t="s">
        <v>58</v>
      </c>
      <c r="F72" s="14" t="s">
        <v>81</v>
      </c>
      <c r="G72" s="16"/>
      <c r="H72" s="7"/>
    </row>
    <row r="73" spans="1:8" x14ac:dyDescent="0.2">
      <c r="A73" s="7">
        <f t="shared" si="1"/>
        <v>57</v>
      </c>
      <c r="B73" s="12" t="s">
        <v>116</v>
      </c>
      <c r="C73" s="7" t="s">
        <v>99</v>
      </c>
      <c r="D73" s="15">
        <v>22</v>
      </c>
      <c r="E73" s="105" t="s">
        <v>190</v>
      </c>
      <c r="F73" s="105" t="s">
        <v>174</v>
      </c>
      <c r="G73" s="16"/>
      <c r="H73" s="106"/>
    </row>
    <row r="74" spans="1:8" x14ac:dyDescent="0.2">
      <c r="A74" s="7">
        <f t="shared" si="1"/>
        <v>58</v>
      </c>
      <c r="B74" s="12" t="s">
        <v>213</v>
      </c>
      <c r="C74" s="7" t="s">
        <v>99</v>
      </c>
      <c r="D74" s="15">
        <v>10</v>
      </c>
      <c r="E74" s="14"/>
      <c r="F74" s="14"/>
      <c r="G74" s="16"/>
      <c r="H74" s="7"/>
    </row>
    <row r="75" spans="1:8" x14ac:dyDescent="0.2">
      <c r="A75" s="7">
        <f t="shared" si="1"/>
        <v>59</v>
      </c>
      <c r="B75" s="12" t="s">
        <v>203</v>
      </c>
      <c r="C75" s="7" t="s">
        <v>99</v>
      </c>
      <c r="D75" s="15">
        <v>5</v>
      </c>
      <c r="E75" s="14"/>
      <c r="F75" s="14"/>
      <c r="G75" s="16"/>
      <c r="H75" s="7"/>
    </row>
    <row r="76" spans="1:8" x14ac:dyDescent="0.2">
      <c r="A76" s="7">
        <f t="shared" si="1"/>
        <v>60</v>
      </c>
      <c r="B76" s="12" t="s">
        <v>654</v>
      </c>
      <c r="C76" s="7" t="s">
        <v>99</v>
      </c>
      <c r="D76" s="15">
        <v>30</v>
      </c>
      <c r="E76" s="14"/>
      <c r="F76" s="14"/>
      <c r="G76" s="16"/>
      <c r="H76" s="7"/>
    </row>
    <row r="77" spans="1:8" x14ac:dyDescent="0.2">
      <c r="A77" s="7">
        <f t="shared" si="1"/>
        <v>61</v>
      </c>
      <c r="B77" s="12" t="s">
        <v>655</v>
      </c>
      <c r="C77" s="7" t="s">
        <v>99</v>
      </c>
      <c r="D77" s="15">
        <v>10.199999999999999</v>
      </c>
      <c r="E77" s="14"/>
      <c r="F77" s="14"/>
      <c r="G77" s="16"/>
      <c r="H77" s="7"/>
    </row>
    <row r="78" spans="1:8" x14ac:dyDescent="0.2">
      <c r="A78" s="7">
        <f t="shared" si="1"/>
        <v>62</v>
      </c>
      <c r="B78" s="12" t="s">
        <v>238</v>
      </c>
      <c r="C78" s="12" t="s">
        <v>239</v>
      </c>
      <c r="D78" s="15">
        <v>6.5</v>
      </c>
      <c r="E78" s="14"/>
      <c r="F78" s="14"/>
      <c r="G78" s="16"/>
      <c r="H78" s="7"/>
    </row>
    <row r="79" spans="1:8" x14ac:dyDescent="0.2">
      <c r="A79" s="7">
        <f t="shared" si="1"/>
        <v>63</v>
      </c>
      <c r="B79" s="12" t="s">
        <v>200</v>
      </c>
      <c r="C79" s="7" t="s">
        <v>201</v>
      </c>
      <c r="D79" s="15">
        <v>4</v>
      </c>
      <c r="E79" s="14"/>
      <c r="F79" s="14"/>
      <c r="G79" s="16"/>
      <c r="H79" s="7"/>
    </row>
    <row r="80" spans="1:8" x14ac:dyDescent="0.2">
      <c r="A80" s="7">
        <f t="shared" si="1"/>
        <v>64</v>
      </c>
      <c r="B80" s="12" t="s">
        <v>202</v>
      </c>
      <c r="C80" s="7" t="s">
        <v>103</v>
      </c>
      <c r="D80" s="15">
        <v>7.8</v>
      </c>
      <c r="E80" s="14"/>
      <c r="F80" s="14"/>
      <c r="G80" s="16"/>
      <c r="H80" s="7"/>
    </row>
    <row r="81" spans="1:8" x14ac:dyDescent="0.2">
      <c r="A81" s="7">
        <f t="shared" si="1"/>
        <v>65</v>
      </c>
      <c r="B81" s="12" t="s">
        <v>204</v>
      </c>
      <c r="C81" s="7" t="s">
        <v>205</v>
      </c>
      <c r="D81" s="15">
        <v>16.5</v>
      </c>
      <c r="E81" s="14"/>
      <c r="F81" s="14"/>
      <c r="G81" s="16"/>
      <c r="H81" s="7"/>
    </row>
    <row r="82" spans="1:8" x14ac:dyDescent="0.2">
      <c r="A82" s="7">
        <f t="shared" si="1"/>
        <v>66</v>
      </c>
      <c r="B82" s="8" t="s">
        <v>206</v>
      </c>
      <c r="C82" s="7" t="s">
        <v>207</v>
      </c>
      <c r="D82" s="15">
        <v>11</v>
      </c>
      <c r="E82" s="14"/>
      <c r="F82" s="14"/>
      <c r="G82" s="16"/>
      <c r="H82" s="104"/>
    </row>
    <row r="83" spans="1:8" x14ac:dyDescent="0.2">
      <c r="A83" s="7">
        <f t="shared" ref="A83:A105" si="2">+A82+1</f>
        <v>67</v>
      </c>
      <c r="B83" s="8" t="s">
        <v>208</v>
      </c>
      <c r="C83" s="7" t="s">
        <v>151</v>
      </c>
      <c r="D83" s="15">
        <v>12</v>
      </c>
      <c r="E83" s="14"/>
      <c r="F83" s="14"/>
      <c r="G83" s="16"/>
      <c r="H83" s="7"/>
    </row>
    <row r="84" spans="1:8" ht="31.5" x14ac:dyDescent="0.2">
      <c r="A84" s="7">
        <f t="shared" si="2"/>
        <v>68</v>
      </c>
      <c r="B84" s="12" t="s">
        <v>212</v>
      </c>
      <c r="C84" s="7" t="s">
        <v>633</v>
      </c>
      <c r="D84" s="15">
        <v>28</v>
      </c>
      <c r="E84" s="14"/>
      <c r="F84" s="14"/>
      <c r="G84" s="16"/>
      <c r="H84" s="7"/>
    </row>
    <row r="85" spans="1:8" ht="31.5" x14ac:dyDescent="0.2">
      <c r="A85" s="7">
        <f t="shared" si="2"/>
        <v>69</v>
      </c>
      <c r="B85" s="12" t="s">
        <v>216</v>
      </c>
      <c r="C85" s="7" t="s">
        <v>217</v>
      </c>
      <c r="D85" s="15">
        <v>18</v>
      </c>
      <c r="E85" s="14"/>
      <c r="F85" s="14"/>
      <c r="G85" s="16"/>
      <c r="H85" s="7"/>
    </row>
    <row r="86" spans="1:8" x14ac:dyDescent="0.2">
      <c r="A86" s="7">
        <f t="shared" si="2"/>
        <v>70</v>
      </c>
      <c r="B86" s="12" t="s">
        <v>218</v>
      </c>
      <c r="C86" s="7" t="s">
        <v>201</v>
      </c>
      <c r="D86" s="15">
        <v>40</v>
      </c>
      <c r="E86" s="14"/>
      <c r="F86" s="14"/>
      <c r="G86" s="16"/>
      <c r="H86" s="7"/>
    </row>
    <row r="87" spans="1:8" x14ac:dyDescent="0.2">
      <c r="A87" s="7">
        <f t="shared" si="2"/>
        <v>71</v>
      </c>
      <c r="B87" s="12" t="s">
        <v>219</v>
      </c>
      <c r="C87" s="7" t="s">
        <v>201</v>
      </c>
      <c r="D87" s="15">
        <v>26</v>
      </c>
      <c r="E87" s="14"/>
      <c r="F87" s="14"/>
      <c r="G87" s="16"/>
      <c r="H87" s="7"/>
    </row>
    <row r="88" spans="1:8" x14ac:dyDescent="0.2">
      <c r="A88" s="7">
        <f t="shared" si="2"/>
        <v>72</v>
      </c>
      <c r="B88" s="12" t="s">
        <v>220</v>
      </c>
      <c r="C88" s="7" t="s">
        <v>201</v>
      </c>
      <c r="D88" s="15">
        <v>13</v>
      </c>
      <c r="E88" s="14"/>
      <c r="F88" s="14"/>
      <c r="G88" s="16"/>
      <c r="H88" s="7"/>
    </row>
    <row r="89" spans="1:8" x14ac:dyDescent="0.2">
      <c r="A89" s="7">
        <f t="shared" si="2"/>
        <v>73</v>
      </c>
      <c r="B89" s="8" t="s">
        <v>221</v>
      </c>
      <c r="C89" s="12" t="s">
        <v>222</v>
      </c>
      <c r="D89" s="15">
        <v>16</v>
      </c>
      <c r="E89" s="14"/>
      <c r="F89" s="14"/>
      <c r="G89" s="16"/>
      <c r="H89" s="7"/>
    </row>
    <row r="90" spans="1:8" x14ac:dyDescent="0.2">
      <c r="A90" s="7">
        <f t="shared" si="2"/>
        <v>74</v>
      </c>
      <c r="B90" s="8" t="s">
        <v>223</v>
      </c>
      <c r="C90" s="12" t="s">
        <v>42</v>
      </c>
      <c r="D90" s="15">
        <v>18</v>
      </c>
      <c r="E90" s="14"/>
      <c r="F90" s="14"/>
      <c r="G90" s="16"/>
      <c r="H90" s="7"/>
    </row>
    <row r="91" spans="1:8" ht="31.5" x14ac:dyDescent="0.2">
      <c r="A91" s="7">
        <f t="shared" si="2"/>
        <v>75</v>
      </c>
      <c r="B91" s="8" t="s">
        <v>224</v>
      </c>
      <c r="C91" s="12" t="s">
        <v>225</v>
      </c>
      <c r="D91" s="15">
        <v>30</v>
      </c>
      <c r="E91" s="14"/>
      <c r="F91" s="14"/>
      <c r="G91" s="16"/>
      <c r="H91" s="7"/>
    </row>
    <row r="92" spans="1:8" x14ac:dyDescent="0.2">
      <c r="A92" s="7">
        <f t="shared" si="2"/>
        <v>76</v>
      </c>
      <c r="B92" s="12" t="s">
        <v>228</v>
      </c>
      <c r="C92" s="12" t="s">
        <v>161</v>
      </c>
      <c r="D92" s="15">
        <v>10.199999999999999</v>
      </c>
      <c r="E92" s="14"/>
      <c r="F92" s="14"/>
      <c r="G92" s="16"/>
      <c r="H92" s="7"/>
    </row>
    <row r="93" spans="1:8" x14ac:dyDescent="0.2">
      <c r="A93" s="7">
        <f t="shared" si="2"/>
        <v>77</v>
      </c>
      <c r="B93" s="12" t="s">
        <v>229</v>
      </c>
      <c r="C93" s="12" t="s">
        <v>99</v>
      </c>
      <c r="D93" s="15">
        <v>11</v>
      </c>
      <c r="E93" s="14"/>
      <c r="F93" s="14"/>
      <c r="G93" s="16"/>
      <c r="H93" s="7"/>
    </row>
    <row r="94" spans="1:8" x14ac:dyDescent="0.2">
      <c r="A94" s="7">
        <f t="shared" si="2"/>
        <v>78</v>
      </c>
      <c r="B94" s="12" t="s">
        <v>230</v>
      </c>
      <c r="C94" s="12" t="s">
        <v>99</v>
      </c>
      <c r="D94" s="15">
        <v>15</v>
      </c>
      <c r="E94" s="14"/>
      <c r="F94" s="14"/>
      <c r="G94" s="16"/>
      <c r="H94" s="7"/>
    </row>
    <row r="95" spans="1:8" ht="31.5" x14ac:dyDescent="0.2">
      <c r="A95" s="7">
        <f t="shared" si="2"/>
        <v>79</v>
      </c>
      <c r="B95" s="12" t="s">
        <v>243</v>
      </c>
      <c r="C95" s="12" t="s">
        <v>244</v>
      </c>
      <c r="D95" s="15">
        <v>12</v>
      </c>
      <c r="E95" s="14"/>
      <c r="F95" s="14"/>
      <c r="G95" s="16"/>
      <c r="H95" s="7"/>
    </row>
    <row r="96" spans="1:8" ht="31.5" x14ac:dyDescent="0.2">
      <c r="A96" s="7">
        <f t="shared" si="2"/>
        <v>80</v>
      </c>
      <c r="B96" s="8" t="s">
        <v>246</v>
      </c>
      <c r="C96" s="12" t="s">
        <v>247</v>
      </c>
      <c r="D96" s="15">
        <v>25</v>
      </c>
      <c r="E96" s="14"/>
      <c r="F96" s="14"/>
      <c r="G96" s="16"/>
      <c r="H96" s="7"/>
    </row>
    <row r="97" spans="1:8" x14ac:dyDescent="0.2">
      <c r="A97" s="7">
        <f t="shared" si="2"/>
        <v>81</v>
      </c>
      <c r="B97" s="107" t="s">
        <v>112</v>
      </c>
      <c r="C97" s="106" t="s">
        <v>113</v>
      </c>
      <c r="D97" s="108">
        <v>11</v>
      </c>
      <c r="E97" s="105" t="s">
        <v>195</v>
      </c>
      <c r="F97" s="105" t="s">
        <v>180</v>
      </c>
      <c r="G97" s="16"/>
      <c r="H97" s="106"/>
    </row>
    <row r="98" spans="1:8" x14ac:dyDescent="0.2">
      <c r="A98" s="7">
        <f t="shared" si="2"/>
        <v>82</v>
      </c>
      <c r="B98" s="12" t="s">
        <v>214</v>
      </c>
      <c r="C98" s="7" t="s">
        <v>113</v>
      </c>
      <c r="D98" s="15">
        <v>12</v>
      </c>
      <c r="E98" s="14"/>
      <c r="F98" s="14"/>
      <c r="G98" s="16"/>
      <c r="H98" s="7"/>
    </row>
    <row r="99" spans="1:8" x14ac:dyDescent="0.2">
      <c r="A99" s="7">
        <f t="shared" si="2"/>
        <v>83</v>
      </c>
      <c r="B99" s="12" t="s">
        <v>215</v>
      </c>
      <c r="C99" s="7" t="s">
        <v>113</v>
      </c>
      <c r="D99" s="15">
        <v>11.5</v>
      </c>
      <c r="E99" s="14"/>
      <c r="F99" s="14"/>
      <c r="G99" s="16"/>
      <c r="H99" s="7"/>
    </row>
    <row r="100" spans="1:8" x14ac:dyDescent="0.2">
      <c r="A100" s="7">
        <f t="shared" si="2"/>
        <v>84</v>
      </c>
      <c r="B100" s="142" t="s">
        <v>757</v>
      </c>
      <c r="C100" s="119" t="s">
        <v>167</v>
      </c>
      <c r="D100" s="99">
        <v>10</v>
      </c>
      <c r="E100" s="14"/>
      <c r="F100" s="14"/>
      <c r="G100" s="16"/>
      <c r="H100" s="7"/>
    </row>
    <row r="101" spans="1:8" ht="31.5" x14ac:dyDescent="0.2">
      <c r="A101" s="7">
        <f t="shared" si="2"/>
        <v>85</v>
      </c>
      <c r="B101" s="143" t="s">
        <v>888</v>
      </c>
      <c r="C101" s="119" t="s">
        <v>889</v>
      </c>
      <c r="D101" s="99">
        <v>12</v>
      </c>
      <c r="E101" s="14"/>
      <c r="F101" s="14"/>
      <c r="G101" s="16"/>
      <c r="H101" s="7"/>
    </row>
    <row r="102" spans="1:8" x14ac:dyDescent="0.2">
      <c r="A102" s="7">
        <f t="shared" si="2"/>
        <v>86</v>
      </c>
      <c r="B102" s="143" t="s">
        <v>890</v>
      </c>
      <c r="C102" s="119" t="s">
        <v>891</v>
      </c>
      <c r="D102" s="99">
        <v>13.6</v>
      </c>
      <c r="E102" s="14"/>
      <c r="F102" s="14"/>
      <c r="G102" s="16"/>
      <c r="H102" s="7"/>
    </row>
    <row r="103" spans="1:8" x14ac:dyDescent="0.2">
      <c r="A103" s="7">
        <f t="shared" si="2"/>
        <v>87</v>
      </c>
      <c r="B103" s="143" t="s">
        <v>894</v>
      </c>
      <c r="C103" s="119" t="s">
        <v>205</v>
      </c>
      <c r="D103" s="99">
        <v>25</v>
      </c>
      <c r="E103" s="14"/>
      <c r="F103" s="14"/>
      <c r="G103" s="16"/>
      <c r="H103" s="7"/>
    </row>
    <row r="104" spans="1:8" x14ac:dyDescent="0.2">
      <c r="A104" s="7">
        <f t="shared" si="2"/>
        <v>88</v>
      </c>
      <c r="B104" s="143" t="s">
        <v>895</v>
      </c>
      <c r="C104" s="119" t="s">
        <v>205</v>
      </c>
      <c r="D104" s="99">
        <v>24</v>
      </c>
      <c r="E104" s="14"/>
      <c r="F104" s="14"/>
      <c r="G104" s="16"/>
      <c r="H104" s="7"/>
    </row>
    <row r="105" spans="1:8" x14ac:dyDescent="0.2">
      <c r="A105" s="7">
        <f t="shared" si="2"/>
        <v>89</v>
      </c>
      <c r="B105" s="143" t="s">
        <v>911</v>
      </c>
      <c r="C105" s="119" t="s">
        <v>167</v>
      </c>
      <c r="D105" s="99">
        <v>9</v>
      </c>
      <c r="E105" s="14"/>
      <c r="F105" s="14"/>
      <c r="G105" s="16"/>
      <c r="H105" s="7"/>
    </row>
    <row r="106" spans="1:8" x14ac:dyDescent="0.2">
      <c r="A106" s="7"/>
      <c r="B106" s="12"/>
      <c r="C106" s="7"/>
      <c r="D106" s="15"/>
      <c r="E106" s="14"/>
      <c r="F106" s="14"/>
      <c r="G106" s="16"/>
      <c r="H106" s="7"/>
    </row>
    <row r="107" spans="1:8" x14ac:dyDescent="0.2">
      <c r="A107" s="7"/>
      <c r="B107" s="12"/>
      <c r="C107" s="7"/>
      <c r="D107" s="15"/>
      <c r="E107" s="14"/>
      <c r="F107" s="14"/>
      <c r="G107" s="16"/>
      <c r="H107" s="7"/>
    </row>
    <row r="108" spans="1:8" x14ac:dyDescent="0.2">
      <c r="A108" s="7"/>
      <c r="B108" s="12"/>
      <c r="C108" s="7"/>
      <c r="D108" s="15"/>
      <c r="E108" s="14"/>
      <c r="F108" s="14"/>
      <c r="G108" s="16"/>
      <c r="H108" s="7"/>
    </row>
    <row r="109" spans="1:8" x14ac:dyDescent="0.2">
      <c r="A109" s="7"/>
      <c r="B109" s="12"/>
      <c r="C109" s="7"/>
      <c r="D109" s="15"/>
      <c r="E109" s="14"/>
      <c r="F109" s="14"/>
      <c r="G109" s="16"/>
      <c r="H109" s="7"/>
    </row>
    <row r="110" spans="1:8" s="21" customFormat="1" ht="30" customHeight="1" x14ac:dyDescent="0.2">
      <c r="A110" s="18" t="s">
        <v>357</v>
      </c>
      <c r="B110" s="147" t="s">
        <v>388</v>
      </c>
      <c r="C110" s="18"/>
      <c r="D110" s="102"/>
      <c r="E110" s="20"/>
      <c r="F110" s="18"/>
      <c r="G110" s="19"/>
      <c r="H110" s="18"/>
    </row>
    <row r="111" spans="1:8" x14ac:dyDescent="0.2">
      <c r="A111" s="7">
        <v>1</v>
      </c>
      <c r="B111" s="8" t="s">
        <v>41</v>
      </c>
      <c r="C111" s="7" t="s">
        <v>42</v>
      </c>
      <c r="D111" s="15">
        <v>8</v>
      </c>
      <c r="E111" s="14" t="s">
        <v>69</v>
      </c>
      <c r="F111" s="14" t="s">
        <v>84</v>
      </c>
      <c r="G111" s="16"/>
      <c r="H111" s="7"/>
    </row>
    <row r="112" spans="1:8" x14ac:dyDescent="0.2">
      <c r="A112" s="7">
        <f t="shared" ref="A112:A158" si="3">+A111+1</f>
        <v>2</v>
      </c>
      <c r="B112" s="12" t="s">
        <v>45</v>
      </c>
      <c r="C112" s="7" t="s">
        <v>46</v>
      </c>
      <c r="D112" s="15">
        <v>10</v>
      </c>
      <c r="E112" s="14" t="s">
        <v>58</v>
      </c>
      <c r="F112" s="14" t="s">
        <v>81</v>
      </c>
      <c r="G112" s="16"/>
      <c r="H112" s="104"/>
    </row>
    <row r="113" spans="1:8" x14ac:dyDescent="0.2">
      <c r="A113" s="7">
        <f t="shared" si="3"/>
        <v>3</v>
      </c>
      <c r="B113" s="12" t="s">
        <v>48</v>
      </c>
      <c r="C113" s="7" t="s">
        <v>46</v>
      </c>
      <c r="D113" s="15">
        <v>4</v>
      </c>
      <c r="E113" s="109" t="s">
        <v>70</v>
      </c>
      <c r="F113" s="109" t="s">
        <v>86</v>
      </c>
      <c r="G113" s="16"/>
      <c r="H113" s="7"/>
    </row>
    <row r="114" spans="1:8" x14ac:dyDescent="0.2">
      <c r="A114" s="7">
        <f t="shared" si="3"/>
        <v>4</v>
      </c>
      <c r="B114" s="110" t="s">
        <v>52</v>
      </c>
      <c r="C114" s="15" t="s">
        <v>53</v>
      </c>
      <c r="D114" s="15">
        <v>5.2</v>
      </c>
      <c r="E114" s="14" t="s">
        <v>67</v>
      </c>
      <c r="F114" s="14" t="s">
        <v>88</v>
      </c>
      <c r="G114" s="16"/>
      <c r="H114" s="7"/>
    </row>
    <row r="115" spans="1:8" x14ac:dyDescent="0.25">
      <c r="A115" s="7">
        <f t="shared" si="3"/>
        <v>5</v>
      </c>
      <c r="B115" s="8" t="s">
        <v>39</v>
      </c>
      <c r="C115" s="151" t="s">
        <v>40</v>
      </c>
      <c r="D115" s="15">
        <v>6.2</v>
      </c>
      <c r="E115" s="14" t="s">
        <v>59</v>
      </c>
      <c r="F115" s="14" t="s">
        <v>76</v>
      </c>
      <c r="G115" s="16"/>
      <c r="H115" s="7"/>
    </row>
    <row r="116" spans="1:8" x14ac:dyDescent="0.2">
      <c r="A116" s="7">
        <f t="shared" si="3"/>
        <v>6</v>
      </c>
      <c r="B116" s="12" t="s">
        <v>114</v>
      </c>
      <c r="C116" s="7" t="s">
        <v>115</v>
      </c>
      <c r="D116" s="15">
        <v>7</v>
      </c>
      <c r="E116" s="105" t="s">
        <v>190</v>
      </c>
      <c r="F116" s="105" t="s">
        <v>174</v>
      </c>
      <c r="G116" s="16"/>
      <c r="H116" s="106"/>
    </row>
    <row r="117" spans="1:8" x14ac:dyDescent="0.2">
      <c r="A117" s="7">
        <f t="shared" si="3"/>
        <v>7</v>
      </c>
      <c r="B117" s="8" t="s">
        <v>128</v>
      </c>
      <c r="C117" s="7" t="s">
        <v>129</v>
      </c>
      <c r="D117" s="15">
        <v>7</v>
      </c>
      <c r="E117" s="14" t="s">
        <v>193</v>
      </c>
      <c r="F117" s="14" t="s">
        <v>183</v>
      </c>
      <c r="G117" s="16"/>
      <c r="H117" s="7"/>
    </row>
    <row r="118" spans="1:8" ht="31.5" x14ac:dyDescent="0.2">
      <c r="A118" s="7">
        <f t="shared" si="3"/>
        <v>8</v>
      </c>
      <c r="B118" s="8" t="s">
        <v>133</v>
      </c>
      <c r="C118" s="7" t="s">
        <v>134</v>
      </c>
      <c r="D118" s="15">
        <v>7.8</v>
      </c>
      <c r="E118" s="14" t="s">
        <v>71</v>
      </c>
      <c r="F118" s="14" t="s">
        <v>185</v>
      </c>
      <c r="G118" s="16"/>
      <c r="H118" s="7"/>
    </row>
    <row r="119" spans="1:8" x14ac:dyDescent="0.2">
      <c r="A119" s="7">
        <f t="shared" si="3"/>
        <v>9</v>
      </c>
      <c r="B119" s="12" t="s">
        <v>135</v>
      </c>
      <c r="C119" s="7" t="s">
        <v>136</v>
      </c>
      <c r="D119" s="15">
        <v>8</v>
      </c>
      <c r="E119" s="14" t="s">
        <v>69</v>
      </c>
      <c r="F119" s="14" t="s">
        <v>186</v>
      </c>
      <c r="G119" s="16"/>
      <c r="H119" s="7"/>
    </row>
    <row r="120" spans="1:8" x14ac:dyDescent="0.2">
      <c r="A120" s="7">
        <f t="shared" si="3"/>
        <v>10</v>
      </c>
      <c r="B120" s="8" t="s">
        <v>137</v>
      </c>
      <c r="C120" s="7" t="s">
        <v>138</v>
      </c>
      <c r="D120" s="15">
        <v>5</v>
      </c>
      <c r="E120" s="14" t="s">
        <v>197</v>
      </c>
      <c r="F120" s="14" t="s">
        <v>184</v>
      </c>
      <c r="G120" s="16"/>
      <c r="H120" s="7"/>
    </row>
    <row r="121" spans="1:8" x14ac:dyDescent="0.2">
      <c r="A121" s="7">
        <f t="shared" si="3"/>
        <v>11</v>
      </c>
      <c r="B121" s="8" t="s">
        <v>143</v>
      </c>
      <c r="C121" s="7" t="s">
        <v>144</v>
      </c>
      <c r="D121" s="15">
        <v>10</v>
      </c>
      <c r="E121" s="14" t="s">
        <v>59</v>
      </c>
      <c r="F121" s="14" t="s">
        <v>76</v>
      </c>
      <c r="G121" s="16"/>
      <c r="H121" s="7"/>
    </row>
    <row r="122" spans="1:8" x14ac:dyDescent="0.2">
      <c r="A122" s="7">
        <f t="shared" si="3"/>
        <v>12</v>
      </c>
      <c r="B122" s="12" t="s">
        <v>150</v>
      </c>
      <c r="C122" s="7" t="s">
        <v>151</v>
      </c>
      <c r="D122" s="15">
        <v>10</v>
      </c>
      <c r="E122" s="14" t="s">
        <v>71</v>
      </c>
      <c r="F122" s="14" t="s">
        <v>89</v>
      </c>
      <c r="G122" s="16"/>
      <c r="H122" s="7"/>
    </row>
    <row r="123" spans="1:8" x14ac:dyDescent="0.2">
      <c r="A123" s="7">
        <f t="shared" si="3"/>
        <v>13</v>
      </c>
      <c r="B123" s="8" t="s">
        <v>152</v>
      </c>
      <c r="C123" s="7" t="s">
        <v>153</v>
      </c>
      <c r="D123" s="15">
        <v>5</v>
      </c>
      <c r="E123" s="14" t="s">
        <v>195</v>
      </c>
      <c r="F123" s="14" t="s">
        <v>174</v>
      </c>
      <c r="G123" s="16"/>
      <c r="H123" s="7"/>
    </row>
    <row r="124" spans="1:8" x14ac:dyDescent="0.2">
      <c r="A124" s="7">
        <f t="shared" si="3"/>
        <v>14</v>
      </c>
      <c r="B124" s="8" t="s">
        <v>159</v>
      </c>
      <c r="C124" s="7" t="s">
        <v>46</v>
      </c>
      <c r="D124" s="15">
        <v>8</v>
      </c>
      <c r="E124" s="14" t="s">
        <v>66</v>
      </c>
      <c r="F124" s="14" t="s">
        <v>76</v>
      </c>
      <c r="G124" s="16"/>
      <c r="H124" s="7"/>
    </row>
    <row r="125" spans="1:8" x14ac:dyDescent="0.2">
      <c r="A125" s="7">
        <f t="shared" si="3"/>
        <v>15</v>
      </c>
      <c r="B125" s="12" t="s">
        <v>162</v>
      </c>
      <c r="C125" s="7" t="s">
        <v>163</v>
      </c>
      <c r="D125" s="15">
        <v>5</v>
      </c>
      <c r="E125" s="14" t="s">
        <v>195</v>
      </c>
      <c r="F125" s="14" t="s">
        <v>174</v>
      </c>
      <c r="G125" s="16"/>
      <c r="H125" s="7"/>
    </row>
    <row r="126" spans="1:8" x14ac:dyDescent="0.2">
      <c r="A126" s="7">
        <f t="shared" si="3"/>
        <v>16</v>
      </c>
      <c r="B126" s="8" t="s">
        <v>538</v>
      </c>
      <c r="C126" s="7" t="s">
        <v>539</v>
      </c>
      <c r="D126" s="15">
        <v>3</v>
      </c>
      <c r="E126" s="14"/>
      <c r="F126" s="14" t="s">
        <v>284</v>
      </c>
      <c r="G126" s="16"/>
      <c r="H126" s="7"/>
    </row>
    <row r="127" spans="1:8" x14ac:dyDescent="0.2">
      <c r="A127" s="7">
        <f t="shared" si="3"/>
        <v>17</v>
      </c>
      <c r="B127" s="12" t="s">
        <v>139</v>
      </c>
      <c r="C127" s="7" t="s">
        <v>140</v>
      </c>
      <c r="D127" s="15">
        <v>8</v>
      </c>
      <c r="E127" s="14" t="s">
        <v>71</v>
      </c>
      <c r="F127" s="14" t="s">
        <v>174</v>
      </c>
      <c r="G127" s="16"/>
      <c r="H127" s="7"/>
    </row>
    <row r="128" spans="1:8" x14ac:dyDescent="0.2">
      <c r="A128" s="7">
        <f t="shared" si="3"/>
        <v>18</v>
      </c>
      <c r="B128" s="8" t="s">
        <v>145</v>
      </c>
      <c r="C128" s="7" t="s">
        <v>146</v>
      </c>
      <c r="D128" s="15">
        <v>8</v>
      </c>
      <c r="E128" s="14" t="s">
        <v>68</v>
      </c>
      <c r="F128" s="14" t="s">
        <v>85</v>
      </c>
      <c r="G128" s="16"/>
      <c r="H128" s="7"/>
    </row>
    <row r="129" spans="1:8" ht="47.25" x14ac:dyDescent="0.2">
      <c r="A129" s="7">
        <f t="shared" si="3"/>
        <v>19</v>
      </c>
      <c r="B129" s="8" t="s">
        <v>168</v>
      </c>
      <c r="C129" s="7" t="s">
        <v>169</v>
      </c>
      <c r="D129" s="15">
        <v>11</v>
      </c>
      <c r="E129" s="14" t="s">
        <v>59</v>
      </c>
      <c r="F129" s="14" t="s">
        <v>76</v>
      </c>
      <c r="G129" s="16"/>
      <c r="H129" s="7"/>
    </row>
    <row r="130" spans="1:8" ht="31.5" x14ac:dyDescent="0.2">
      <c r="A130" s="7">
        <f t="shared" si="3"/>
        <v>20</v>
      </c>
      <c r="B130" s="8" t="s">
        <v>226</v>
      </c>
      <c r="C130" s="12" t="s">
        <v>227</v>
      </c>
      <c r="D130" s="15">
        <v>8.6</v>
      </c>
      <c r="E130" s="14"/>
      <c r="F130" s="14"/>
      <c r="G130" s="16"/>
      <c r="H130" s="7"/>
    </row>
    <row r="131" spans="1:8" x14ac:dyDescent="0.2">
      <c r="A131" s="7">
        <f t="shared" si="3"/>
        <v>21</v>
      </c>
      <c r="B131" s="8" t="s">
        <v>209</v>
      </c>
      <c r="C131" s="7" t="s">
        <v>42</v>
      </c>
      <c r="D131" s="15">
        <v>8</v>
      </c>
      <c r="E131" s="14"/>
      <c r="F131" s="14"/>
      <c r="G131" s="16"/>
      <c r="H131" s="7"/>
    </row>
    <row r="132" spans="1:8" ht="31.5" x14ac:dyDescent="0.2">
      <c r="A132" s="7">
        <f t="shared" si="3"/>
        <v>22</v>
      </c>
      <c r="B132" s="8" t="s">
        <v>630</v>
      </c>
      <c r="C132" s="7" t="s">
        <v>210</v>
      </c>
      <c r="D132" s="15">
        <v>5</v>
      </c>
      <c r="E132" s="14"/>
      <c r="F132" s="14"/>
      <c r="G132" s="16"/>
      <c r="H132" s="7"/>
    </row>
    <row r="133" spans="1:8" x14ac:dyDescent="0.2">
      <c r="A133" s="7">
        <f t="shared" si="3"/>
        <v>23</v>
      </c>
      <c r="B133" s="8" t="s">
        <v>631</v>
      </c>
      <c r="C133" s="7" t="s">
        <v>211</v>
      </c>
      <c r="D133" s="15">
        <v>13.5</v>
      </c>
      <c r="E133" s="14"/>
      <c r="F133" s="14"/>
      <c r="G133" s="16"/>
      <c r="H133" s="7"/>
    </row>
    <row r="134" spans="1:8" x14ac:dyDescent="0.2">
      <c r="A134" s="7">
        <f t="shared" si="3"/>
        <v>24</v>
      </c>
      <c r="B134" s="12" t="s">
        <v>102</v>
      </c>
      <c r="C134" s="7" t="s">
        <v>103</v>
      </c>
      <c r="D134" s="15">
        <v>7</v>
      </c>
      <c r="E134" s="14" t="s">
        <v>71</v>
      </c>
      <c r="F134" s="14" t="s">
        <v>176</v>
      </c>
      <c r="G134" s="16"/>
      <c r="H134" s="7"/>
    </row>
    <row r="135" spans="1:8" x14ac:dyDescent="0.2">
      <c r="A135" s="7">
        <f t="shared" si="3"/>
        <v>25</v>
      </c>
      <c r="B135" s="12" t="s">
        <v>231</v>
      </c>
      <c r="C135" s="12" t="s">
        <v>109</v>
      </c>
      <c r="D135" s="15">
        <v>6</v>
      </c>
      <c r="E135" s="14"/>
      <c r="F135" s="14"/>
      <c r="G135" s="16"/>
      <c r="H135" s="7"/>
    </row>
    <row r="136" spans="1:8" x14ac:dyDescent="0.2">
      <c r="A136" s="7">
        <f t="shared" si="3"/>
        <v>26</v>
      </c>
      <c r="B136" s="12" t="s">
        <v>232</v>
      </c>
      <c r="C136" s="12" t="s">
        <v>115</v>
      </c>
      <c r="D136" s="15">
        <v>8</v>
      </c>
      <c r="E136" s="14"/>
      <c r="F136" s="14"/>
      <c r="G136" s="16"/>
      <c r="H136" s="7"/>
    </row>
    <row r="137" spans="1:8" x14ac:dyDescent="0.2">
      <c r="A137" s="7">
        <f t="shared" si="3"/>
        <v>27</v>
      </c>
      <c r="B137" s="12" t="s">
        <v>233</v>
      </c>
      <c r="C137" s="12" t="s">
        <v>634</v>
      </c>
      <c r="D137" s="15">
        <v>4.5</v>
      </c>
      <c r="E137" s="14"/>
      <c r="F137" s="14"/>
      <c r="G137" s="16"/>
      <c r="H137" s="7"/>
    </row>
    <row r="138" spans="1:8" x14ac:dyDescent="0.2">
      <c r="A138" s="7">
        <f t="shared" si="3"/>
        <v>28</v>
      </c>
      <c r="B138" s="12" t="s">
        <v>234</v>
      </c>
      <c r="C138" s="12" t="s">
        <v>235</v>
      </c>
      <c r="D138" s="15">
        <v>5</v>
      </c>
      <c r="E138" s="14"/>
      <c r="F138" s="14"/>
      <c r="G138" s="16"/>
      <c r="H138" s="7"/>
    </row>
    <row r="139" spans="1:8" x14ac:dyDescent="0.2">
      <c r="A139" s="7">
        <f t="shared" si="3"/>
        <v>29</v>
      </c>
      <c r="B139" s="12" t="s">
        <v>236</v>
      </c>
      <c r="C139" s="12" t="s">
        <v>237</v>
      </c>
      <c r="D139" s="15">
        <v>5</v>
      </c>
      <c r="E139" s="14"/>
      <c r="F139" s="14"/>
      <c r="G139" s="16"/>
      <c r="H139" s="7"/>
    </row>
    <row r="140" spans="1:8" x14ac:dyDescent="0.2">
      <c r="A140" s="7">
        <f t="shared" si="3"/>
        <v>30</v>
      </c>
      <c r="B140" s="12" t="s">
        <v>240</v>
      </c>
      <c r="C140" s="12" t="s">
        <v>99</v>
      </c>
      <c r="D140" s="15">
        <v>6</v>
      </c>
      <c r="E140" s="14"/>
      <c r="F140" s="14"/>
      <c r="G140" s="16"/>
      <c r="H140" s="7"/>
    </row>
    <row r="141" spans="1:8" x14ac:dyDescent="0.2">
      <c r="A141" s="7">
        <f t="shared" si="3"/>
        <v>31</v>
      </c>
      <c r="B141" s="12" t="s">
        <v>241</v>
      </c>
      <c r="C141" s="12" t="s">
        <v>242</v>
      </c>
      <c r="D141" s="15">
        <v>7</v>
      </c>
      <c r="E141" s="14"/>
      <c r="F141" s="14"/>
      <c r="G141" s="16"/>
      <c r="H141" s="7"/>
    </row>
    <row r="142" spans="1:8" ht="31.5" x14ac:dyDescent="0.2">
      <c r="A142" s="7">
        <f t="shared" si="3"/>
        <v>32</v>
      </c>
      <c r="B142" s="12" t="s">
        <v>245</v>
      </c>
      <c r="C142" s="12" t="s">
        <v>244</v>
      </c>
      <c r="D142" s="15">
        <v>3.6</v>
      </c>
      <c r="E142" s="14"/>
      <c r="F142" s="14"/>
      <c r="G142" s="16"/>
      <c r="H142" s="7"/>
    </row>
    <row r="143" spans="1:8" ht="31.5" x14ac:dyDescent="0.2">
      <c r="A143" s="7">
        <f t="shared" si="3"/>
        <v>33</v>
      </c>
      <c r="B143" s="12" t="s">
        <v>110</v>
      </c>
      <c r="C143" s="7" t="s">
        <v>111</v>
      </c>
      <c r="D143" s="15">
        <v>7</v>
      </c>
      <c r="E143" s="14" t="s">
        <v>190</v>
      </c>
      <c r="F143" s="14" t="s">
        <v>179</v>
      </c>
      <c r="G143" s="16"/>
      <c r="H143" s="7"/>
    </row>
    <row r="144" spans="1:8" ht="31.5" x14ac:dyDescent="0.2">
      <c r="A144" s="7">
        <f t="shared" si="3"/>
        <v>34</v>
      </c>
      <c r="B144" s="12" t="s">
        <v>731</v>
      </c>
      <c r="C144" s="7" t="s">
        <v>111</v>
      </c>
      <c r="D144" s="15">
        <v>10.199999999999999</v>
      </c>
      <c r="E144" s="14"/>
      <c r="F144" s="14"/>
      <c r="G144" s="16"/>
      <c r="H144" s="7"/>
    </row>
    <row r="145" spans="1:8" x14ac:dyDescent="0.2">
      <c r="A145" s="7">
        <f t="shared" si="3"/>
        <v>35</v>
      </c>
      <c r="B145" s="12" t="s">
        <v>734</v>
      </c>
      <c r="C145" s="7" t="s">
        <v>239</v>
      </c>
      <c r="D145" s="15">
        <v>6</v>
      </c>
      <c r="E145" s="14"/>
      <c r="F145" s="14"/>
      <c r="G145" s="16"/>
      <c r="H145" s="7"/>
    </row>
    <row r="146" spans="1:8" x14ac:dyDescent="0.2">
      <c r="A146" s="7">
        <f t="shared" si="3"/>
        <v>36</v>
      </c>
      <c r="B146" s="143" t="s">
        <v>892</v>
      </c>
      <c r="C146" s="119" t="s">
        <v>113</v>
      </c>
      <c r="D146" s="99">
        <v>7</v>
      </c>
      <c r="E146" s="14"/>
      <c r="F146" s="14"/>
      <c r="G146" s="16"/>
      <c r="H146" s="7"/>
    </row>
    <row r="147" spans="1:8" x14ac:dyDescent="0.2">
      <c r="A147" s="7">
        <f t="shared" si="3"/>
        <v>37</v>
      </c>
      <c r="B147" s="143" t="s">
        <v>893</v>
      </c>
      <c r="C147" s="119" t="s">
        <v>113</v>
      </c>
      <c r="D147" s="99">
        <v>7.2</v>
      </c>
      <c r="E147" s="14"/>
      <c r="F147" s="14"/>
      <c r="G147" s="16"/>
      <c r="H147" s="7"/>
    </row>
    <row r="148" spans="1:8" x14ac:dyDescent="0.2">
      <c r="A148" s="7">
        <f t="shared" si="3"/>
        <v>38</v>
      </c>
      <c r="B148" s="143" t="s">
        <v>896</v>
      </c>
      <c r="C148" s="119" t="s">
        <v>205</v>
      </c>
      <c r="D148" s="99">
        <v>4.4000000000000004</v>
      </c>
      <c r="E148" s="14"/>
      <c r="F148" s="14"/>
      <c r="G148" s="16"/>
      <c r="H148" s="7"/>
    </row>
    <row r="149" spans="1:8" x14ac:dyDescent="0.2">
      <c r="A149" s="7">
        <f t="shared" si="3"/>
        <v>39</v>
      </c>
      <c r="B149" s="143" t="s">
        <v>897</v>
      </c>
      <c r="C149" s="119" t="s">
        <v>898</v>
      </c>
      <c r="D149" s="99">
        <v>6.5</v>
      </c>
      <c r="E149" s="14"/>
      <c r="F149" s="14"/>
      <c r="G149" s="16"/>
      <c r="H149" s="7"/>
    </row>
    <row r="150" spans="1:8" ht="31.5" x14ac:dyDescent="0.2">
      <c r="A150" s="7">
        <f t="shared" si="3"/>
        <v>40</v>
      </c>
      <c r="B150" s="143" t="s">
        <v>899</v>
      </c>
      <c r="C150" s="119" t="s">
        <v>900</v>
      </c>
      <c r="D150" s="99">
        <v>4</v>
      </c>
      <c r="E150" s="14"/>
      <c r="F150" s="14"/>
      <c r="G150" s="16"/>
      <c r="H150" s="7"/>
    </row>
    <row r="151" spans="1:8" x14ac:dyDescent="0.2">
      <c r="A151" s="7">
        <f t="shared" si="3"/>
        <v>41</v>
      </c>
      <c r="B151" s="142" t="s">
        <v>901</v>
      </c>
      <c r="C151" s="119" t="s">
        <v>784</v>
      </c>
      <c r="D151" s="99">
        <v>3.6</v>
      </c>
      <c r="E151" s="14"/>
      <c r="F151" s="14"/>
      <c r="G151" s="16"/>
      <c r="H151" s="7"/>
    </row>
    <row r="152" spans="1:8" x14ac:dyDescent="0.2">
      <c r="A152" s="7">
        <f t="shared" si="3"/>
        <v>42</v>
      </c>
      <c r="B152" s="143" t="s">
        <v>902</v>
      </c>
      <c r="C152" s="119" t="s">
        <v>903</v>
      </c>
      <c r="D152" s="99">
        <v>5</v>
      </c>
      <c r="E152" s="14"/>
      <c r="F152" s="14"/>
      <c r="G152" s="16"/>
      <c r="H152" s="7"/>
    </row>
    <row r="153" spans="1:8" x14ac:dyDescent="0.2">
      <c r="A153" s="7">
        <f t="shared" si="3"/>
        <v>43</v>
      </c>
      <c r="B153" s="143" t="s">
        <v>904</v>
      </c>
      <c r="C153" s="119" t="s">
        <v>903</v>
      </c>
      <c r="D153" s="99">
        <v>5</v>
      </c>
      <c r="E153" s="14"/>
      <c r="F153" s="14"/>
      <c r="G153" s="16"/>
      <c r="H153" s="7"/>
    </row>
    <row r="154" spans="1:8" ht="31.5" x14ac:dyDescent="0.2">
      <c r="A154" s="7">
        <f t="shared" si="3"/>
        <v>44</v>
      </c>
      <c r="B154" s="143" t="s">
        <v>905</v>
      </c>
      <c r="C154" s="119" t="s">
        <v>906</v>
      </c>
      <c r="D154" s="99">
        <v>8</v>
      </c>
      <c r="E154" s="14"/>
      <c r="F154" s="14"/>
      <c r="G154" s="16"/>
      <c r="H154" s="7"/>
    </row>
    <row r="155" spans="1:8" x14ac:dyDescent="0.2">
      <c r="A155" s="7">
        <f t="shared" si="3"/>
        <v>45</v>
      </c>
      <c r="B155" s="143" t="s">
        <v>802</v>
      </c>
      <c r="C155" s="119" t="s">
        <v>770</v>
      </c>
      <c r="D155" s="99">
        <v>5</v>
      </c>
      <c r="E155" s="14"/>
      <c r="F155" s="14"/>
      <c r="G155" s="16"/>
      <c r="H155" s="7"/>
    </row>
    <row r="156" spans="1:8" x14ac:dyDescent="0.2">
      <c r="A156" s="7">
        <f t="shared" si="3"/>
        <v>46</v>
      </c>
      <c r="B156" s="143" t="s">
        <v>907</v>
      </c>
      <c r="C156" s="119" t="s">
        <v>908</v>
      </c>
      <c r="D156" s="99">
        <v>6</v>
      </c>
      <c r="E156" s="14"/>
      <c r="F156" s="14"/>
      <c r="G156" s="16"/>
      <c r="H156" s="7"/>
    </row>
    <row r="157" spans="1:8" x14ac:dyDescent="0.2">
      <c r="A157" s="7">
        <f t="shared" si="3"/>
        <v>47</v>
      </c>
      <c r="B157" s="143" t="s">
        <v>909</v>
      </c>
      <c r="C157" s="119" t="s">
        <v>151</v>
      </c>
      <c r="D157" s="99">
        <v>4.5999999999999996</v>
      </c>
      <c r="E157" s="14"/>
      <c r="F157" s="14"/>
      <c r="G157" s="16"/>
      <c r="H157" s="7"/>
    </row>
    <row r="158" spans="1:8" x14ac:dyDescent="0.2">
      <c r="A158" s="7">
        <f t="shared" si="3"/>
        <v>48</v>
      </c>
      <c r="B158" s="143" t="s">
        <v>861</v>
      </c>
      <c r="C158" s="119" t="s">
        <v>910</v>
      </c>
      <c r="D158" s="99">
        <v>5</v>
      </c>
      <c r="E158" s="14"/>
      <c r="F158" s="14"/>
      <c r="G158" s="16"/>
      <c r="H158" s="7"/>
    </row>
    <row r="159" spans="1:8" x14ac:dyDescent="0.2">
      <c r="A159" s="7"/>
      <c r="B159" s="12"/>
      <c r="C159" s="7"/>
      <c r="D159" s="15"/>
      <c r="E159" s="14"/>
      <c r="F159" s="14"/>
      <c r="G159" s="16"/>
      <c r="H159" s="7"/>
    </row>
    <row r="160" spans="1:8" x14ac:dyDescent="0.2">
      <c r="A160" s="7"/>
      <c r="B160" s="12"/>
      <c r="C160" s="7"/>
      <c r="D160" s="15"/>
      <c r="E160" s="14"/>
      <c r="F160" s="14"/>
      <c r="G160" s="16"/>
      <c r="H160" s="7"/>
    </row>
    <row r="161" spans="1:8" x14ac:dyDescent="0.2">
      <c r="A161" s="7"/>
      <c r="B161" s="12"/>
      <c r="C161" s="7"/>
      <c r="D161" s="15"/>
      <c r="E161" s="14"/>
      <c r="F161" s="14"/>
      <c r="G161" s="16"/>
      <c r="H161" s="7"/>
    </row>
    <row r="162" spans="1:8" s="21" customFormat="1" ht="30" customHeight="1" x14ac:dyDescent="0.2">
      <c r="A162" s="18" t="s">
        <v>359</v>
      </c>
      <c r="B162" s="147" t="s">
        <v>887</v>
      </c>
      <c r="C162" s="18"/>
      <c r="D162" s="102"/>
      <c r="E162" s="20"/>
      <c r="F162" s="18"/>
      <c r="G162" s="19"/>
      <c r="H162" s="18"/>
    </row>
    <row r="163" spans="1:8" x14ac:dyDescent="0.2">
      <c r="A163" s="7">
        <v>1</v>
      </c>
      <c r="B163" s="119" t="s">
        <v>762</v>
      </c>
      <c r="C163" s="99" t="s">
        <v>763</v>
      </c>
      <c r="D163" s="131">
        <v>3.2</v>
      </c>
      <c r="E163" s="14"/>
      <c r="F163" s="14"/>
      <c r="G163" s="16"/>
      <c r="H163" s="7"/>
    </row>
    <row r="164" spans="1:8" x14ac:dyDescent="0.2">
      <c r="A164" s="7">
        <f t="shared" ref="A164:A227" si="4">+A163+1</f>
        <v>2</v>
      </c>
      <c r="B164" s="119" t="s">
        <v>764</v>
      </c>
      <c r="C164" s="99" t="s">
        <v>763</v>
      </c>
      <c r="D164" s="131">
        <v>7</v>
      </c>
      <c r="E164" s="14"/>
      <c r="F164" s="14"/>
      <c r="G164" s="16"/>
      <c r="H164" s="104"/>
    </row>
    <row r="165" spans="1:8" x14ac:dyDescent="0.2">
      <c r="A165" s="7">
        <f t="shared" si="4"/>
        <v>3</v>
      </c>
      <c r="B165" s="119" t="s">
        <v>765</v>
      </c>
      <c r="C165" s="99" t="s">
        <v>763</v>
      </c>
      <c r="D165" s="131">
        <v>9</v>
      </c>
      <c r="E165" s="109"/>
      <c r="F165" s="109"/>
      <c r="G165" s="16"/>
      <c r="H165" s="7"/>
    </row>
    <row r="166" spans="1:8" x14ac:dyDescent="0.2">
      <c r="A166" s="7">
        <f t="shared" si="4"/>
        <v>4</v>
      </c>
      <c r="B166" s="129" t="s">
        <v>766</v>
      </c>
      <c r="C166" s="99" t="s">
        <v>113</v>
      </c>
      <c r="D166" s="131">
        <v>15</v>
      </c>
      <c r="E166" s="14"/>
      <c r="F166" s="14"/>
      <c r="G166" s="16"/>
      <c r="H166" s="7"/>
    </row>
    <row r="167" spans="1:8" x14ac:dyDescent="0.2">
      <c r="A167" s="7">
        <f t="shared" si="4"/>
        <v>5</v>
      </c>
      <c r="B167" s="119" t="s">
        <v>767</v>
      </c>
      <c r="C167" s="99" t="s">
        <v>768</v>
      </c>
      <c r="D167" s="131">
        <v>6.5</v>
      </c>
      <c r="E167" s="14"/>
      <c r="F167" s="14"/>
      <c r="G167" s="16"/>
      <c r="H167" s="7"/>
    </row>
    <row r="168" spans="1:8" x14ac:dyDescent="0.2">
      <c r="A168" s="7">
        <f t="shared" si="4"/>
        <v>6</v>
      </c>
      <c r="B168" s="119" t="s">
        <v>769</v>
      </c>
      <c r="C168" s="99" t="s">
        <v>770</v>
      </c>
      <c r="D168" s="131">
        <v>5</v>
      </c>
      <c r="E168" s="105"/>
      <c r="F168" s="105"/>
      <c r="G168" s="16"/>
      <c r="H168" s="106"/>
    </row>
    <row r="169" spans="1:8" x14ac:dyDescent="0.2">
      <c r="A169" s="7">
        <f t="shared" si="4"/>
        <v>7</v>
      </c>
      <c r="B169" s="119" t="s">
        <v>105</v>
      </c>
      <c r="C169" s="99" t="s">
        <v>113</v>
      </c>
      <c r="D169" s="131">
        <v>28</v>
      </c>
      <c r="E169" s="14"/>
      <c r="F169" s="14"/>
      <c r="G169" s="16"/>
      <c r="H169" s="7"/>
    </row>
    <row r="170" spans="1:8" x14ac:dyDescent="0.2">
      <c r="A170" s="7">
        <f t="shared" si="4"/>
        <v>8</v>
      </c>
      <c r="B170" s="119" t="s">
        <v>771</v>
      </c>
      <c r="C170" s="99" t="s">
        <v>772</v>
      </c>
      <c r="D170" s="131">
        <v>4.2</v>
      </c>
      <c r="E170" s="14"/>
      <c r="F170" s="14"/>
      <c r="G170" s="16"/>
      <c r="H170" s="7"/>
    </row>
    <row r="171" spans="1:8" x14ac:dyDescent="0.2">
      <c r="A171" s="7">
        <f t="shared" si="4"/>
        <v>9</v>
      </c>
      <c r="B171" s="119" t="s">
        <v>773</v>
      </c>
      <c r="C171" s="99" t="s">
        <v>763</v>
      </c>
      <c r="D171" s="131">
        <v>3.2</v>
      </c>
      <c r="E171" s="14"/>
      <c r="F171" s="14"/>
      <c r="G171" s="16"/>
      <c r="H171" s="7"/>
    </row>
    <row r="172" spans="1:8" x14ac:dyDescent="0.2">
      <c r="A172" s="7">
        <f t="shared" si="4"/>
        <v>10</v>
      </c>
      <c r="B172" s="119" t="s">
        <v>774</v>
      </c>
      <c r="C172" s="99" t="s">
        <v>772</v>
      </c>
      <c r="D172" s="131">
        <v>8.6</v>
      </c>
      <c r="E172" s="14"/>
      <c r="F172" s="14"/>
      <c r="G172" s="16"/>
      <c r="H172" s="7"/>
    </row>
    <row r="173" spans="1:8" x14ac:dyDescent="0.2">
      <c r="A173" s="7">
        <f t="shared" si="4"/>
        <v>11</v>
      </c>
      <c r="B173" s="119" t="s">
        <v>775</v>
      </c>
      <c r="C173" s="99" t="s">
        <v>776</v>
      </c>
      <c r="D173" s="131">
        <v>8.5</v>
      </c>
      <c r="E173" s="14"/>
      <c r="F173" s="14"/>
      <c r="G173" s="16"/>
      <c r="H173" s="7"/>
    </row>
    <row r="174" spans="1:8" x14ac:dyDescent="0.2">
      <c r="A174" s="7">
        <f t="shared" si="4"/>
        <v>12</v>
      </c>
      <c r="B174" s="119" t="s">
        <v>777</v>
      </c>
      <c r="C174" s="99" t="s">
        <v>99</v>
      </c>
      <c r="D174" s="131">
        <v>6</v>
      </c>
      <c r="E174" s="14"/>
      <c r="F174" s="14"/>
      <c r="G174" s="16"/>
      <c r="H174" s="7"/>
    </row>
    <row r="175" spans="1:8" x14ac:dyDescent="0.2">
      <c r="A175" s="7">
        <f t="shared" si="4"/>
        <v>13</v>
      </c>
      <c r="B175" s="119" t="s">
        <v>778</v>
      </c>
      <c r="C175" s="99" t="s">
        <v>99</v>
      </c>
      <c r="D175" s="131">
        <v>6</v>
      </c>
      <c r="E175" s="14"/>
      <c r="F175" s="14"/>
      <c r="G175" s="16"/>
      <c r="H175" s="7"/>
    </row>
    <row r="176" spans="1:8" x14ac:dyDescent="0.2">
      <c r="A176" s="7">
        <f t="shared" si="4"/>
        <v>14</v>
      </c>
      <c r="B176" s="119" t="s">
        <v>779</v>
      </c>
      <c r="C176" s="99" t="s">
        <v>222</v>
      </c>
      <c r="D176" s="131">
        <v>5</v>
      </c>
      <c r="E176" s="14"/>
      <c r="F176" s="14"/>
      <c r="G176" s="16"/>
      <c r="H176" s="7"/>
    </row>
    <row r="177" spans="1:8" x14ac:dyDescent="0.2">
      <c r="A177" s="7">
        <f t="shared" si="4"/>
        <v>15</v>
      </c>
      <c r="B177" s="119" t="s">
        <v>780</v>
      </c>
      <c r="C177" s="99" t="s">
        <v>776</v>
      </c>
      <c r="D177" s="131">
        <v>4</v>
      </c>
      <c r="E177" s="14"/>
      <c r="F177" s="14"/>
      <c r="G177" s="16"/>
      <c r="H177" s="7"/>
    </row>
    <row r="178" spans="1:8" x14ac:dyDescent="0.2">
      <c r="A178" s="7">
        <f t="shared" si="4"/>
        <v>16</v>
      </c>
      <c r="B178" s="119" t="s">
        <v>781</v>
      </c>
      <c r="C178" s="99" t="s">
        <v>239</v>
      </c>
      <c r="D178" s="131">
        <v>7</v>
      </c>
      <c r="E178" s="14"/>
      <c r="F178" s="14"/>
      <c r="G178" s="16"/>
      <c r="H178" s="7"/>
    </row>
    <row r="179" spans="1:8" x14ac:dyDescent="0.2">
      <c r="A179" s="7">
        <f t="shared" si="4"/>
        <v>17</v>
      </c>
      <c r="B179" s="119" t="s">
        <v>782</v>
      </c>
      <c r="C179" s="99" t="s">
        <v>127</v>
      </c>
      <c r="D179" s="131">
        <v>4.8</v>
      </c>
      <c r="E179" s="14"/>
      <c r="F179" s="14"/>
      <c r="G179" s="16"/>
      <c r="H179" s="7"/>
    </row>
    <row r="180" spans="1:8" x14ac:dyDescent="0.2">
      <c r="A180" s="7">
        <f t="shared" si="4"/>
        <v>18</v>
      </c>
      <c r="B180" s="119" t="s">
        <v>783</v>
      </c>
      <c r="C180" s="99" t="s">
        <v>784</v>
      </c>
      <c r="D180" s="131">
        <v>5.2</v>
      </c>
      <c r="E180" s="14"/>
      <c r="F180" s="14"/>
      <c r="G180" s="16"/>
      <c r="H180" s="7"/>
    </row>
    <row r="181" spans="1:8" x14ac:dyDescent="0.2">
      <c r="A181" s="7">
        <f t="shared" si="4"/>
        <v>19</v>
      </c>
      <c r="B181" s="119" t="s">
        <v>785</v>
      </c>
      <c r="C181" s="99" t="s">
        <v>136</v>
      </c>
      <c r="D181" s="131">
        <v>5</v>
      </c>
      <c r="E181" s="14"/>
      <c r="F181" s="14"/>
      <c r="G181" s="16"/>
      <c r="H181" s="7"/>
    </row>
    <row r="182" spans="1:8" x14ac:dyDescent="0.2">
      <c r="A182" s="7">
        <f t="shared" si="4"/>
        <v>20</v>
      </c>
      <c r="B182" s="119" t="s">
        <v>786</v>
      </c>
      <c r="C182" s="99" t="s">
        <v>787</v>
      </c>
      <c r="D182" s="131">
        <v>6.8</v>
      </c>
      <c r="E182" s="14"/>
      <c r="F182" s="14"/>
      <c r="G182" s="16"/>
      <c r="H182" s="7"/>
    </row>
    <row r="183" spans="1:8" x14ac:dyDescent="0.2">
      <c r="A183" s="7">
        <f t="shared" si="4"/>
        <v>21</v>
      </c>
      <c r="B183" s="119" t="s">
        <v>788</v>
      </c>
      <c r="C183" s="99" t="s">
        <v>789</v>
      </c>
      <c r="D183" s="131">
        <v>25</v>
      </c>
      <c r="E183" s="14"/>
      <c r="F183" s="14"/>
      <c r="G183" s="16"/>
      <c r="H183" s="7"/>
    </row>
    <row r="184" spans="1:8" x14ac:dyDescent="0.2">
      <c r="A184" s="7">
        <f t="shared" si="4"/>
        <v>22</v>
      </c>
      <c r="B184" s="119" t="s">
        <v>790</v>
      </c>
      <c r="C184" s="99" t="s">
        <v>791</v>
      </c>
      <c r="D184" s="131">
        <v>5.4</v>
      </c>
      <c r="E184" s="14"/>
      <c r="F184" s="14"/>
      <c r="G184" s="16"/>
      <c r="H184" s="7"/>
    </row>
    <row r="185" spans="1:8" ht="31.5" x14ac:dyDescent="0.2">
      <c r="A185" s="7">
        <f t="shared" si="4"/>
        <v>23</v>
      </c>
      <c r="B185" s="119" t="s">
        <v>792</v>
      </c>
      <c r="C185" s="99" t="s">
        <v>793</v>
      </c>
      <c r="D185" s="131">
        <v>9</v>
      </c>
      <c r="E185" s="14"/>
      <c r="F185" s="14"/>
      <c r="G185" s="16"/>
      <c r="H185" s="7"/>
    </row>
    <row r="186" spans="1:8" x14ac:dyDescent="0.2">
      <c r="A186" s="7">
        <f t="shared" si="4"/>
        <v>24</v>
      </c>
      <c r="B186" s="119" t="s">
        <v>794</v>
      </c>
      <c r="C186" s="99" t="s">
        <v>795</v>
      </c>
      <c r="D186" s="131">
        <v>8</v>
      </c>
      <c r="E186" s="14"/>
      <c r="F186" s="14"/>
      <c r="G186" s="16"/>
      <c r="H186" s="7"/>
    </row>
    <row r="187" spans="1:8" x14ac:dyDescent="0.2">
      <c r="A187" s="7">
        <f t="shared" si="4"/>
        <v>25</v>
      </c>
      <c r="B187" s="119" t="s">
        <v>796</v>
      </c>
      <c r="C187" s="99" t="s">
        <v>797</v>
      </c>
      <c r="D187" s="131">
        <v>6</v>
      </c>
      <c r="E187" s="14"/>
      <c r="F187" s="14"/>
      <c r="G187" s="16"/>
      <c r="H187" s="7"/>
    </row>
    <row r="188" spans="1:8" x14ac:dyDescent="0.2">
      <c r="A188" s="7">
        <f t="shared" si="4"/>
        <v>26</v>
      </c>
      <c r="B188" s="119" t="s">
        <v>798</v>
      </c>
      <c r="C188" s="99" t="s">
        <v>799</v>
      </c>
      <c r="D188" s="131">
        <v>5</v>
      </c>
      <c r="E188" s="14"/>
      <c r="F188" s="14"/>
      <c r="G188" s="16"/>
      <c r="H188" s="7"/>
    </row>
    <row r="189" spans="1:8" x14ac:dyDescent="0.2">
      <c r="A189" s="7">
        <f t="shared" si="4"/>
        <v>27</v>
      </c>
      <c r="B189" s="119" t="s">
        <v>800</v>
      </c>
      <c r="C189" s="99" t="s">
        <v>801</v>
      </c>
      <c r="D189" s="131">
        <v>26</v>
      </c>
      <c r="E189" s="14"/>
      <c r="F189" s="14"/>
      <c r="G189" s="16"/>
      <c r="H189" s="7"/>
    </row>
    <row r="190" spans="1:8" x14ac:dyDescent="0.2">
      <c r="A190" s="7">
        <f t="shared" si="4"/>
        <v>28</v>
      </c>
      <c r="B190" s="119" t="s">
        <v>802</v>
      </c>
      <c r="C190" s="99" t="s">
        <v>770</v>
      </c>
      <c r="D190" s="131">
        <v>5.5</v>
      </c>
      <c r="E190" s="14"/>
      <c r="F190" s="14"/>
      <c r="G190" s="16"/>
      <c r="H190" s="7"/>
    </row>
    <row r="191" spans="1:8" x14ac:dyDescent="0.2">
      <c r="A191" s="7">
        <f t="shared" si="4"/>
        <v>29</v>
      </c>
      <c r="B191" s="119" t="s">
        <v>803</v>
      </c>
      <c r="C191" s="99" t="s">
        <v>804</v>
      </c>
      <c r="D191" s="131">
        <v>8</v>
      </c>
      <c r="E191" s="14"/>
      <c r="F191" s="14"/>
      <c r="G191" s="16"/>
      <c r="H191" s="7"/>
    </row>
    <row r="192" spans="1:8" ht="31.5" x14ac:dyDescent="0.2">
      <c r="A192" s="7">
        <f t="shared" si="4"/>
        <v>30</v>
      </c>
      <c r="B192" s="119" t="s">
        <v>805</v>
      </c>
      <c r="C192" s="99" t="s">
        <v>806</v>
      </c>
      <c r="D192" s="131">
        <v>5.2</v>
      </c>
      <c r="E192" s="14"/>
      <c r="F192" s="14"/>
      <c r="G192" s="16"/>
      <c r="H192" s="7"/>
    </row>
    <row r="193" spans="1:8" x14ac:dyDescent="0.2">
      <c r="A193" s="7">
        <f t="shared" si="4"/>
        <v>31</v>
      </c>
      <c r="B193" s="119" t="s">
        <v>807</v>
      </c>
      <c r="C193" s="99" t="s">
        <v>808</v>
      </c>
      <c r="D193" s="131">
        <v>6.2</v>
      </c>
      <c r="E193" s="14"/>
      <c r="F193" s="14"/>
      <c r="G193" s="16"/>
      <c r="H193" s="7"/>
    </row>
    <row r="194" spans="1:8" x14ac:dyDescent="0.2">
      <c r="A194" s="7">
        <f t="shared" si="4"/>
        <v>32</v>
      </c>
      <c r="B194" s="119" t="s">
        <v>809</v>
      </c>
      <c r="C194" s="99" t="s">
        <v>808</v>
      </c>
      <c r="D194" s="131">
        <v>5</v>
      </c>
      <c r="E194" s="14"/>
      <c r="F194" s="14"/>
      <c r="G194" s="16"/>
      <c r="H194" s="7"/>
    </row>
    <row r="195" spans="1:8" x14ac:dyDescent="0.2">
      <c r="A195" s="7">
        <f t="shared" si="4"/>
        <v>33</v>
      </c>
      <c r="B195" s="119" t="s">
        <v>810</v>
      </c>
      <c r="C195" s="99" t="s">
        <v>808</v>
      </c>
      <c r="D195" s="131">
        <v>5.4</v>
      </c>
      <c r="E195" s="14"/>
      <c r="F195" s="14"/>
      <c r="G195" s="16"/>
      <c r="H195" s="7"/>
    </row>
    <row r="196" spans="1:8" x14ac:dyDescent="0.2">
      <c r="A196" s="7">
        <f t="shared" si="4"/>
        <v>34</v>
      </c>
      <c r="B196" s="119" t="s">
        <v>811</v>
      </c>
      <c r="C196" s="99" t="s">
        <v>812</v>
      </c>
      <c r="D196" s="131">
        <v>7</v>
      </c>
      <c r="E196" s="14"/>
      <c r="F196" s="14"/>
      <c r="G196" s="16"/>
      <c r="H196" s="7"/>
    </row>
    <row r="197" spans="1:8" ht="31.5" x14ac:dyDescent="0.2">
      <c r="A197" s="7">
        <f t="shared" si="4"/>
        <v>35</v>
      </c>
      <c r="B197" s="119" t="s">
        <v>813</v>
      </c>
      <c r="C197" s="99" t="s">
        <v>814</v>
      </c>
      <c r="D197" s="131">
        <v>5</v>
      </c>
      <c r="E197" s="14"/>
      <c r="F197" s="14"/>
      <c r="G197" s="16"/>
      <c r="H197" s="7"/>
    </row>
    <row r="198" spans="1:8" ht="31.5" x14ac:dyDescent="0.2">
      <c r="A198" s="7">
        <f t="shared" si="4"/>
        <v>36</v>
      </c>
      <c r="B198" s="119" t="s">
        <v>815</v>
      </c>
      <c r="C198" s="99" t="s">
        <v>816</v>
      </c>
      <c r="D198" s="131">
        <v>6</v>
      </c>
      <c r="E198" s="14"/>
      <c r="F198" s="14"/>
      <c r="G198" s="16"/>
      <c r="H198" s="7"/>
    </row>
    <row r="199" spans="1:8" x14ac:dyDescent="0.2">
      <c r="A199" s="7">
        <f t="shared" si="4"/>
        <v>37</v>
      </c>
      <c r="B199" s="119" t="s">
        <v>817</v>
      </c>
      <c r="C199" s="99" t="s">
        <v>818</v>
      </c>
      <c r="D199" s="131">
        <v>9</v>
      </c>
      <c r="E199" s="14"/>
      <c r="F199" s="14"/>
      <c r="G199" s="16"/>
      <c r="H199" s="7"/>
    </row>
    <row r="200" spans="1:8" x14ac:dyDescent="0.2">
      <c r="A200" s="7">
        <f t="shared" si="4"/>
        <v>38</v>
      </c>
      <c r="B200" s="119" t="s">
        <v>819</v>
      </c>
      <c r="C200" s="99" t="s">
        <v>161</v>
      </c>
      <c r="D200" s="131">
        <v>4</v>
      </c>
      <c r="E200" s="14"/>
      <c r="F200" s="14"/>
      <c r="G200" s="16"/>
      <c r="H200" s="7"/>
    </row>
    <row r="201" spans="1:8" x14ac:dyDescent="0.2">
      <c r="A201" s="7">
        <f t="shared" si="4"/>
        <v>39</v>
      </c>
      <c r="B201" s="119" t="s">
        <v>820</v>
      </c>
      <c r="C201" s="99" t="s">
        <v>161</v>
      </c>
      <c r="D201" s="131">
        <v>12</v>
      </c>
      <c r="E201" s="14"/>
      <c r="F201" s="14"/>
      <c r="G201" s="16"/>
      <c r="H201" s="104"/>
    </row>
    <row r="202" spans="1:8" x14ac:dyDescent="0.2">
      <c r="A202" s="7">
        <f t="shared" si="4"/>
        <v>40</v>
      </c>
      <c r="B202" s="119" t="s">
        <v>821</v>
      </c>
      <c r="C202" s="99" t="s">
        <v>161</v>
      </c>
      <c r="D202" s="131">
        <v>4</v>
      </c>
      <c r="E202" s="109"/>
      <c r="F202" s="109"/>
      <c r="G202" s="16"/>
      <c r="H202" s="7"/>
    </row>
    <row r="203" spans="1:8" x14ac:dyDescent="0.2">
      <c r="A203" s="7">
        <f t="shared" si="4"/>
        <v>41</v>
      </c>
      <c r="B203" s="119" t="s">
        <v>822</v>
      </c>
      <c r="C203" s="99" t="s">
        <v>163</v>
      </c>
      <c r="D203" s="131">
        <v>4.2</v>
      </c>
      <c r="E203" s="14"/>
      <c r="F203" s="14"/>
      <c r="G203" s="16"/>
      <c r="H203" s="7"/>
    </row>
    <row r="204" spans="1:8" x14ac:dyDescent="0.2">
      <c r="A204" s="7">
        <f t="shared" si="4"/>
        <v>42</v>
      </c>
      <c r="B204" s="119" t="s">
        <v>823</v>
      </c>
      <c r="C204" s="99" t="s">
        <v>824</v>
      </c>
      <c r="D204" s="131">
        <v>5</v>
      </c>
      <c r="E204" s="14"/>
      <c r="F204" s="14"/>
      <c r="G204" s="16"/>
      <c r="H204" s="7"/>
    </row>
    <row r="205" spans="1:8" x14ac:dyDescent="0.2">
      <c r="A205" s="7">
        <f t="shared" si="4"/>
        <v>43</v>
      </c>
      <c r="B205" s="119" t="s">
        <v>825</v>
      </c>
      <c r="C205" s="99" t="s">
        <v>826</v>
      </c>
      <c r="D205" s="131">
        <v>6.5</v>
      </c>
      <c r="E205" s="105"/>
      <c r="F205" s="105"/>
      <c r="G205" s="16"/>
      <c r="H205" s="106"/>
    </row>
    <row r="206" spans="1:8" ht="31.5" x14ac:dyDescent="0.2">
      <c r="A206" s="7">
        <f t="shared" si="4"/>
        <v>44</v>
      </c>
      <c r="B206" s="119" t="s">
        <v>827</v>
      </c>
      <c r="C206" s="99" t="s">
        <v>828</v>
      </c>
      <c r="D206" s="131">
        <v>27.5</v>
      </c>
      <c r="E206" s="14"/>
      <c r="F206" s="14"/>
      <c r="G206" s="16"/>
      <c r="H206" s="7"/>
    </row>
    <row r="207" spans="1:8" x14ac:dyDescent="0.2">
      <c r="A207" s="7">
        <f t="shared" si="4"/>
        <v>45</v>
      </c>
      <c r="B207" s="119" t="s">
        <v>829</v>
      </c>
      <c r="C207" s="99" t="s">
        <v>772</v>
      </c>
      <c r="D207" s="131">
        <v>8</v>
      </c>
      <c r="E207" s="14"/>
      <c r="F207" s="14"/>
      <c r="G207" s="16"/>
      <c r="H207" s="7"/>
    </row>
    <row r="208" spans="1:8" x14ac:dyDescent="0.2">
      <c r="A208" s="7">
        <f t="shared" si="4"/>
        <v>46</v>
      </c>
      <c r="B208" s="119" t="s">
        <v>830</v>
      </c>
      <c r="C208" s="99" t="s">
        <v>831</v>
      </c>
      <c r="D208" s="131">
        <v>5</v>
      </c>
      <c r="E208" s="14"/>
      <c r="F208" s="14"/>
      <c r="G208" s="16"/>
      <c r="H208" s="7"/>
    </row>
    <row r="209" spans="1:8" x14ac:dyDescent="0.2">
      <c r="A209" s="7">
        <f t="shared" si="4"/>
        <v>47</v>
      </c>
      <c r="B209" s="119" t="s">
        <v>832</v>
      </c>
      <c r="C209" s="99" t="s">
        <v>151</v>
      </c>
      <c r="D209" s="131">
        <v>8</v>
      </c>
      <c r="E209" s="14"/>
      <c r="F209" s="14"/>
      <c r="G209" s="16"/>
      <c r="H209" s="7"/>
    </row>
    <row r="210" spans="1:8" x14ac:dyDescent="0.2">
      <c r="A210" s="7">
        <f t="shared" si="4"/>
        <v>48</v>
      </c>
      <c r="B210" s="119" t="s">
        <v>833</v>
      </c>
      <c r="C210" s="99" t="s">
        <v>834</v>
      </c>
      <c r="D210" s="131">
        <v>9</v>
      </c>
      <c r="E210" s="14"/>
      <c r="F210" s="14"/>
      <c r="G210" s="16"/>
      <c r="H210" s="7"/>
    </row>
    <row r="211" spans="1:8" x14ac:dyDescent="0.2">
      <c r="A211" s="7">
        <f t="shared" si="4"/>
        <v>49</v>
      </c>
      <c r="B211" s="119" t="s">
        <v>835</v>
      </c>
      <c r="C211" s="99" t="s">
        <v>115</v>
      </c>
      <c r="D211" s="131">
        <v>6</v>
      </c>
      <c r="E211" s="14"/>
      <c r="F211" s="14"/>
      <c r="G211" s="16"/>
      <c r="H211" s="7"/>
    </row>
    <row r="212" spans="1:8" x14ac:dyDescent="0.2">
      <c r="A212" s="7">
        <f t="shared" si="4"/>
        <v>50</v>
      </c>
      <c r="B212" s="119" t="s">
        <v>836</v>
      </c>
      <c r="C212" s="99" t="s">
        <v>171</v>
      </c>
      <c r="D212" s="131">
        <v>5</v>
      </c>
      <c r="E212" s="14"/>
      <c r="F212" s="14"/>
      <c r="G212" s="16"/>
      <c r="H212" s="7"/>
    </row>
    <row r="213" spans="1:8" ht="31.5" x14ac:dyDescent="0.2">
      <c r="A213" s="7">
        <f t="shared" si="4"/>
        <v>51</v>
      </c>
      <c r="B213" s="119" t="s">
        <v>837</v>
      </c>
      <c r="C213" s="99" t="s">
        <v>838</v>
      </c>
      <c r="D213" s="131">
        <v>6.5</v>
      </c>
      <c r="E213" s="14"/>
      <c r="F213" s="14"/>
      <c r="G213" s="16"/>
      <c r="H213" s="7"/>
    </row>
    <row r="214" spans="1:8" x14ac:dyDescent="0.2">
      <c r="A214" s="7">
        <f t="shared" si="4"/>
        <v>52</v>
      </c>
      <c r="B214" s="119" t="s">
        <v>839</v>
      </c>
      <c r="C214" s="99" t="s">
        <v>115</v>
      </c>
      <c r="D214" s="131">
        <v>6.5</v>
      </c>
      <c r="E214" s="14"/>
      <c r="F214" s="14"/>
      <c r="G214" s="16"/>
      <c r="H214" s="7"/>
    </row>
    <row r="215" spans="1:8" x14ac:dyDescent="0.2">
      <c r="A215" s="7">
        <f t="shared" si="4"/>
        <v>53</v>
      </c>
      <c r="B215" s="119" t="s">
        <v>840</v>
      </c>
      <c r="C215" s="99" t="s">
        <v>841</v>
      </c>
      <c r="D215" s="131">
        <v>4</v>
      </c>
      <c r="E215" s="14"/>
      <c r="F215" s="14"/>
      <c r="G215" s="16"/>
      <c r="H215" s="7"/>
    </row>
    <row r="216" spans="1:8" x14ac:dyDescent="0.2">
      <c r="A216" s="7">
        <f t="shared" si="4"/>
        <v>54</v>
      </c>
      <c r="B216" s="119" t="s">
        <v>842</v>
      </c>
      <c r="C216" s="99" t="s">
        <v>768</v>
      </c>
      <c r="D216" s="131">
        <v>8</v>
      </c>
      <c r="E216" s="14"/>
      <c r="F216" s="14"/>
      <c r="G216" s="16"/>
      <c r="H216" s="7"/>
    </row>
    <row r="217" spans="1:8" ht="31.5" x14ac:dyDescent="0.2">
      <c r="A217" s="7">
        <f t="shared" si="4"/>
        <v>55</v>
      </c>
      <c r="B217" s="119" t="s">
        <v>843</v>
      </c>
      <c r="C217" s="99" t="s">
        <v>844</v>
      </c>
      <c r="D217" s="131">
        <v>6</v>
      </c>
      <c r="E217" s="14"/>
      <c r="F217" s="14"/>
      <c r="G217" s="16"/>
      <c r="H217" s="7"/>
    </row>
    <row r="218" spans="1:8" x14ac:dyDescent="0.2">
      <c r="A218" s="7">
        <f t="shared" si="4"/>
        <v>56</v>
      </c>
      <c r="B218" s="129" t="s">
        <v>845</v>
      </c>
      <c r="C218" s="99" t="s">
        <v>846</v>
      </c>
      <c r="D218" s="131">
        <v>5.9</v>
      </c>
      <c r="E218" s="14"/>
      <c r="F218" s="14"/>
      <c r="G218" s="16"/>
      <c r="H218" s="7"/>
    </row>
    <row r="219" spans="1:8" ht="31.5" x14ac:dyDescent="0.2">
      <c r="A219" s="7">
        <f t="shared" si="4"/>
        <v>57</v>
      </c>
      <c r="B219" s="129" t="s">
        <v>847</v>
      </c>
      <c r="C219" s="99" t="s">
        <v>848</v>
      </c>
      <c r="D219" s="131">
        <v>4.5</v>
      </c>
      <c r="E219" s="14"/>
      <c r="F219" s="14"/>
      <c r="G219" s="16"/>
      <c r="H219" s="7"/>
    </row>
    <row r="220" spans="1:8" x14ac:dyDescent="0.2">
      <c r="A220" s="7">
        <f t="shared" si="4"/>
        <v>58</v>
      </c>
      <c r="B220" s="129" t="s">
        <v>849</v>
      </c>
      <c r="C220" s="99" t="s">
        <v>850</v>
      </c>
      <c r="D220" s="131">
        <v>7</v>
      </c>
      <c r="E220" s="14"/>
      <c r="F220" s="14"/>
      <c r="G220" s="16"/>
      <c r="H220" s="7"/>
    </row>
    <row r="221" spans="1:8" x14ac:dyDescent="0.2">
      <c r="A221" s="7">
        <f t="shared" si="4"/>
        <v>59</v>
      </c>
      <c r="B221" s="129" t="s">
        <v>851</v>
      </c>
      <c r="C221" s="99" t="s">
        <v>852</v>
      </c>
      <c r="D221" s="131">
        <v>6</v>
      </c>
      <c r="E221" s="14"/>
      <c r="F221" s="14"/>
      <c r="G221" s="16"/>
      <c r="H221" s="7"/>
    </row>
    <row r="222" spans="1:8" x14ac:dyDescent="0.2">
      <c r="A222" s="7">
        <f t="shared" si="4"/>
        <v>60</v>
      </c>
      <c r="B222" s="129" t="s">
        <v>853</v>
      </c>
      <c r="C222" s="99" t="s">
        <v>854</v>
      </c>
      <c r="D222" s="131">
        <v>5</v>
      </c>
      <c r="E222" s="14"/>
      <c r="F222" s="14"/>
      <c r="G222" s="16"/>
      <c r="H222" s="7"/>
    </row>
    <row r="223" spans="1:8" x14ac:dyDescent="0.2">
      <c r="A223" s="7">
        <f t="shared" si="4"/>
        <v>61</v>
      </c>
      <c r="B223" s="129" t="s">
        <v>835</v>
      </c>
      <c r="C223" s="99" t="s">
        <v>232</v>
      </c>
      <c r="D223" s="131">
        <v>6</v>
      </c>
      <c r="E223" s="14"/>
      <c r="F223" s="14"/>
      <c r="G223" s="16"/>
      <c r="H223" s="7"/>
    </row>
    <row r="224" spans="1:8" x14ac:dyDescent="0.2">
      <c r="A224" s="7">
        <f t="shared" si="4"/>
        <v>62</v>
      </c>
      <c r="B224" s="129" t="s">
        <v>855</v>
      </c>
      <c r="C224" s="99" t="s">
        <v>852</v>
      </c>
      <c r="D224" s="131">
        <v>5</v>
      </c>
      <c r="E224" s="14"/>
      <c r="F224" s="14"/>
      <c r="G224" s="16"/>
      <c r="H224" s="7"/>
    </row>
    <row r="225" spans="1:8" x14ac:dyDescent="0.2">
      <c r="A225" s="7">
        <f t="shared" si="4"/>
        <v>63</v>
      </c>
      <c r="B225" s="129" t="s">
        <v>856</v>
      </c>
      <c r="C225" s="99" t="s">
        <v>857</v>
      </c>
      <c r="D225" s="131">
        <v>30</v>
      </c>
      <c r="E225" s="14"/>
      <c r="F225" s="14"/>
      <c r="G225" s="16"/>
      <c r="H225" s="7"/>
    </row>
    <row r="226" spans="1:8" x14ac:dyDescent="0.2">
      <c r="A226" s="7">
        <f t="shared" si="4"/>
        <v>64</v>
      </c>
      <c r="B226" s="129" t="s">
        <v>858</v>
      </c>
      <c r="C226" s="99" t="s">
        <v>124</v>
      </c>
      <c r="D226" s="131">
        <v>8.1999999999999993</v>
      </c>
      <c r="E226" s="14"/>
      <c r="F226" s="14"/>
      <c r="G226" s="16"/>
      <c r="H226" s="7"/>
    </row>
    <row r="227" spans="1:8" x14ac:dyDescent="0.2">
      <c r="A227" s="7">
        <f t="shared" si="4"/>
        <v>65</v>
      </c>
      <c r="B227" s="129" t="s">
        <v>859</v>
      </c>
      <c r="C227" s="99" t="s">
        <v>25</v>
      </c>
      <c r="D227" s="131">
        <v>4</v>
      </c>
      <c r="E227" s="14"/>
      <c r="F227" s="14"/>
      <c r="G227" s="16"/>
      <c r="H227" s="7"/>
    </row>
    <row r="228" spans="1:8" x14ac:dyDescent="0.2">
      <c r="A228" s="7">
        <f t="shared" ref="A228:A244" si="5">+A227+1</f>
        <v>66</v>
      </c>
      <c r="B228" s="129" t="s">
        <v>860</v>
      </c>
      <c r="C228" s="99" t="s">
        <v>25</v>
      </c>
      <c r="D228" s="131">
        <v>8</v>
      </c>
      <c r="E228" s="14"/>
      <c r="F228" s="14"/>
      <c r="G228" s="16"/>
      <c r="H228" s="7"/>
    </row>
    <row r="229" spans="1:8" x14ac:dyDescent="0.2">
      <c r="A229" s="7">
        <f t="shared" si="5"/>
        <v>67</v>
      </c>
      <c r="B229" s="129" t="s">
        <v>861</v>
      </c>
      <c r="C229" s="99" t="s">
        <v>768</v>
      </c>
      <c r="D229" s="131">
        <v>7</v>
      </c>
      <c r="E229" s="14"/>
      <c r="F229" s="14"/>
      <c r="G229" s="16"/>
      <c r="H229" s="7"/>
    </row>
    <row r="230" spans="1:8" x14ac:dyDescent="0.2">
      <c r="A230" s="7">
        <f t="shared" si="5"/>
        <v>68</v>
      </c>
      <c r="B230" s="129" t="s">
        <v>26</v>
      </c>
      <c r="C230" s="99" t="s">
        <v>862</v>
      </c>
      <c r="D230" s="131">
        <v>5</v>
      </c>
      <c r="E230" s="14"/>
      <c r="F230" s="14"/>
      <c r="G230" s="16"/>
      <c r="H230" s="7"/>
    </row>
    <row r="231" spans="1:8" x14ac:dyDescent="0.2">
      <c r="A231" s="7">
        <f t="shared" si="5"/>
        <v>69</v>
      </c>
      <c r="B231" s="129" t="s">
        <v>863</v>
      </c>
      <c r="C231" s="99" t="s">
        <v>864</v>
      </c>
      <c r="D231" s="131">
        <v>3.5</v>
      </c>
      <c r="E231" s="14"/>
      <c r="F231" s="14"/>
      <c r="G231" s="16"/>
      <c r="H231" s="7"/>
    </row>
    <row r="232" spans="1:8" x14ac:dyDescent="0.2">
      <c r="A232" s="7">
        <f t="shared" si="5"/>
        <v>70</v>
      </c>
      <c r="B232" s="129" t="s">
        <v>865</v>
      </c>
      <c r="C232" s="99" t="s">
        <v>866</v>
      </c>
      <c r="D232" s="131">
        <v>7</v>
      </c>
      <c r="E232" s="14"/>
      <c r="F232" s="14"/>
      <c r="G232" s="16"/>
      <c r="H232" s="7"/>
    </row>
    <row r="233" spans="1:8" x14ac:dyDescent="0.2">
      <c r="A233" s="7">
        <f t="shared" si="5"/>
        <v>71</v>
      </c>
      <c r="B233" s="129" t="s">
        <v>867</v>
      </c>
      <c r="C233" s="99" t="s">
        <v>867</v>
      </c>
      <c r="D233" s="131">
        <v>7</v>
      </c>
      <c r="E233" s="14"/>
      <c r="F233" s="14"/>
      <c r="G233" s="16"/>
      <c r="H233" s="7"/>
    </row>
    <row r="234" spans="1:8" x14ac:dyDescent="0.2">
      <c r="A234" s="7">
        <f t="shared" si="5"/>
        <v>72</v>
      </c>
      <c r="B234" s="129" t="s">
        <v>868</v>
      </c>
      <c r="C234" s="99" t="s">
        <v>869</v>
      </c>
      <c r="D234" s="131">
        <v>7</v>
      </c>
      <c r="E234" s="14"/>
      <c r="F234" s="14"/>
      <c r="G234" s="16"/>
      <c r="H234" s="7"/>
    </row>
    <row r="235" spans="1:8" x14ac:dyDescent="0.2">
      <c r="A235" s="7">
        <f t="shared" si="5"/>
        <v>73</v>
      </c>
      <c r="B235" s="129" t="s">
        <v>870</v>
      </c>
      <c r="C235" s="99" t="s">
        <v>864</v>
      </c>
      <c r="D235" s="131">
        <v>5</v>
      </c>
      <c r="E235" s="14"/>
      <c r="F235" s="14"/>
      <c r="G235" s="16"/>
      <c r="H235" s="7"/>
    </row>
    <row r="236" spans="1:8" x14ac:dyDescent="0.2">
      <c r="A236" s="7">
        <f t="shared" si="5"/>
        <v>74</v>
      </c>
      <c r="B236" s="129" t="s">
        <v>871</v>
      </c>
      <c r="C236" s="99" t="s">
        <v>871</v>
      </c>
      <c r="D236" s="131">
        <v>5</v>
      </c>
      <c r="E236" s="14"/>
      <c r="F236" s="14"/>
      <c r="G236" s="16"/>
      <c r="H236" s="7"/>
    </row>
    <row r="237" spans="1:8" x14ac:dyDescent="0.2">
      <c r="A237" s="7">
        <f t="shared" si="5"/>
        <v>75</v>
      </c>
      <c r="B237" s="129" t="s">
        <v>872</v>
      </c>
      <c r="C237" s="99" t="s">
        <v>873</v>
      </c>
      <c r="D237" s="131">
        <v>3.2</v>
      </c>
      <c r="E237" s="14"/>
      <c r="F237" s="14"/>
      <c r="G237" s="16"/>
      <c r="H237" s="7"/>
    </row>
    <row r="238" spans="1:8" x14ac:dyDescent="0.2">
      <c r="A238" s="7">
        <f t="shared" si="5"/>
        <v>76</v>
      </c>
      <c r="B238" s="129" t="s">
        <v>874</v>
      </c>
      <c r="C238" s="99" t="s">
        <v>875</v>
      </c>
      <c r="D238" s="131">
        <v>6</v>
      </c>
      <c r="E238" s="14"/>
      <c r="F238" s="14"/>
      <c r="G238" s="16"/>
      <c r="H238" s="104"/>
    </row>
    <row r="239" spans="1:8" x14ac:dyDescent="0.2">
      <c r="A239" s="7">
        <f t="shared" si="5"/>
        <v>77</v>
      </c>
      <c r="B239" s="129" t="s">
        <v>876</v>
      </c>
      <c r="C239" s="99" t="s">
        <v>877</v>
      </c>
      <c r="D239" s="131">
        <v>7</v>
      </c>
      <c r="E239" s="109"/>
      <c r="F239" s="109"/>
      <c r="G239" s="16"/>
      <c r="H239" s="7"/>
    </row>
    <row r="240" spans="1:8" x14ac:dyDescent="0.2">
      <c r="A240" s="7">
        <f t="shared" si="5"/>
        <v>78</v>
      </c>
      <c r="B240" s="129" t="s">
        <v>878</v>
      </c>
      <c r="C240" s="99" t="s">
        <v>803</v>
      </c>
      <c r="D240" s="131">
        <v>25</v>
      </c>
      <c r="E240" s="14"/>
      <c r="F240" s="14"/>
      <c r="G240" s="16"/>
      <c r="H240" s="7"/>
    </row>
    <row r="241" spans="1:8" ht="31.5" x14ac:dyDescent="0.2">
      <c r="A241" s="7">
        <f t="shared" si="5"/>
        <v>79</v>
      </c>
      <c r="B241" s="129" t="s">
        <v>879</v>
      </c>
      <c r="C241" s="99" t="s">
        <v>880</v>
      </c>
      <c r="D241" s="131">
        <v>6</v>
      </c>
      <c r="E241" s="14"/>
      <c r="F241" s="14"/>
      <c r="G241" s="16"/>
      <c r="H241" s="7"/>
    </row>
    <row r="242" spans="1:8" x14ac:dyDescent="0.2">
      <c r="A242" s="7">
        <f t="shared" si="5"/>
        <v>80</v>
      </c>
      <c r="B242" s="129" t="s">
        <v>881</v>
      </c>
      <c r="C242" s="99" t="s">
        <v>882</v>
      </c>
      <c r="D242" s="131">
        <v>3</v>
      </c>
      <c r="E242" s="105"/>
      <c r="F242" s="105"/>
      <c r="G242" s="16"/>
      <c r="H242" s="106"/>
    </row>
    <row r="243" spans="1:8" x14ac:dyDescent="0.2">
      <c r="A243" s="7">
        <f t="shared" si="5"/>
        <v>81</v>
      </c>
      <c r="B243" s="129" t="s">
        <v>883</v>
      </c>
      <c r="C243" s="99" t="s">
        <v>884</v>
      </c>
      <c r="D243" s="131">
        <v>5</v>
      </c>
      <c r="E243" s="14"/>
      <c r="F243" s="14"/>
      <c r="G243" s="16"/>
      <c r="H243" s="7"/>
    </row>
    <row r="244" spans="1:8" x14ac:dyDescent="0.2">
      <c r="A244" s="7">
        <f t="shared" si="5"/>
        <v>82</v>
      </c>
      <c r="B244" s="129" t="s">
        <v>885</v>
      </c>
      <c r="C244" s="99" t="s">
        <v>886</v>
      </c>
      <c r="D244" s="131">
        <v>4.3</v>
      </c>
      <c r="E244" s="14"/>
      <c r="F244" s="14"/>
      <c r="G244" s="16"/>
      <c r="H244" s="7"/>
    </row>
    <row r="245" spans="1:8" x14ac:dyDescent="0.2">
      <c r="A245" s="7"/>
      <c r="B245" s="12"/>
      <c r="C245" s="7"/>
      <c r="D245" s="15"/>
      <c r="E245" s="14"/>
      <c r="F245" s="14"/>
      <c r="G245" s="16"/>
      <c r="H245" s="7"/>
    </row>
    <row r="246" spans="1:8" x14ac:dyDescent="0.2">
      <c r="A246" s="7"/>
      <c r="B246" s="12"/>
      <c r="C246" s="7"/>
      <c r="D246" s="15"/>
      <c r="E246" s="14"/>
      <c r="F246" s="14"/>
      <c r="G246" s="16"/>
      <c r="H246" s="7"/>
    </row>
    <row r="247" spans="1:8" x14ac:dyDescent="0.2">
      <c r="A247" s="7"/>
      <c r="B247" s="12"/>
      <c r="C247" s="7"/>
      <c r="D247" s="15"/>
      <c r="E247" s="14"/>
      <c r="F247" s="14"/>
      <c r="G247" s="16"/>
      <c r="H247" s="7"/>
    </row>
    <row r="248" spans="1:8" s="21" customFormat="1" ht="33.75" customHeight="1" x14ac:dyDescent="0.2">
      <c r="A248" s="18"/>
      <c r="B248" s="18" t="s">
        <v>390</v>
      </c>
      <c r="C248" s="18"/>
      <c r="D248" s="102"/>
      <c r="E248" s="20"/>
      <c r="F248" s="20"/>
      <c r="G248" s="19"/>
      <c r="H248" s="18"/>
    </row>
    <row r="250" spans="1:8" hidden="1" x14ac:dyDescent="0.2"/>
    <row r="251" spans="1:8" hidden="1" x14ac:dyDescent="0.2"/>
    <row r="252" spans="1:8" hidden="1" x14ac:dyDescent="0.2">
      <c r="D252" s="152" t="s">
        <v>393</v>
      </c>
    </row>
    <row r="253" spans="1:8" hidden="1" x14ac:dyDescent="0.2">
      <c r="D253" s="152" t="s">
        <v>396</v>
      </c>
    </row>
    <row r="254" spans="1:8" hidden="1" x14ac:dyDescent="0.2">
      <c r="D254" s="152" t="s">
        <v>394</v>
      </c>
    </row>
  </sheetData>
  <mergeCells count="3">
    <mergeCell ref="A2:H2"/>
    <mergeCell ref="A1:H1"/>
    <mergeCell ref="A3:H3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6"/>
  <sheetViews>
    <sheetView view="pageBreakPreview" zoomScale="85" zoomScaleNormal="100" zoomScaleSheetLayoutView="85" workbookViewId="0">
      <selection activeCell="E21" sqref="E21"/>
    </sheetView>
  </sheetViews>
  <sheetFormatPr defaultColWidth="8.875" defaultRowHeight="15.75" x14ac:dyDescent="0.2"/>
  <cols>
    <col min="1" max="1" width="4.25" style="6" customWidth="1"/>
    <col min="2" max="2" width="23.125" style="6" customWidth="1"/>
    <col min="3" max="3" width="17.375" style="6" customWidth="1"/>
    <col min="4" max="4" width="17.875" style="6" customWidth="1"/>
    <col min="5" max="6" width="15.75" style="6" customWidth="1"/>
    <col min="7" max="7" width="11.875" style="6" bestFit="1" customWidth="1"/>
    <col min="8" max="8" width="20.25" style="2" customWidth="1"/>
    <col min="9" max="9" width="20.25" style="2" hidden="1" customWidth="1"/>
    <col min="10" max="11" width="8.875" style="6"/>
    <col min="12" max="12" width="0" style="6" hidden="1" customWidth="1"/>
    <col min="13" max="13" width="11.25" style="6" hidden="1" customWidth="1"/>
    <col min="14" max="14" width="10" style="6" hidden="1" customWidth="1"/>
    <col min="15" max="15" width="8.875" style="6"/>
    <col min="16" max="17" width="8.875" style="135"/>
    <col min="18" max="16384" width="8.875" style="6"/>
  </cols>
  <sheetData>
    <row r="1" spans="1:21" s="3" customFormat="1" ht="25.9" customHeight="1" x14ac:dyDescent="0.2">
      <c r="A1" s="223" t="s">
        <v>5</v>
      </c>
      <c r="B1" s="223"/>
      <c r="C1" s="223"/>
      <c r="D1" s="223"/>
      <c r="E1" s="223"/>
      <c r="F1" s="223"/>
      <c r="G1" s="223"/>
      <c r="H1" s="223"/>
      <c r="I1" s="223"/>
      <c r="P1" s="209"/>
      <c r="Q1" s="209"/>
    </row>
    <row r="2" spans="1:21" s="3" customFormat="1" ht="25.9" customHeight="1" x14ac:dyDescent="0.2">
      <c r="A2" s="223" t="s">
        <v>6</v>
      </c>
      <c r="B2" s="223"/>
      <c r="C2" s="223"/>
      <c r="D2" s="223"/>
      <c r="E2" s="223"/>
      <c r="F2" s="223"/>
      <c r="G2" s="223"/>
      <c r="H2" s="223"/>
      <c r="I2" s="223"/>
      <c r="P2" s="209"/>
      <c r="Q2" s="209"/>
    </row>
    <row r="3" spans="1:21" s="4" customFormat="1" x14ac:dyDescent="0.2">
      <c r="A3" s="224" t="s">
        <v>712</v>
      </c>
      <c r="B3" s="224"/>
      <c r="C3" s="224"/>
      <c r="D3" s="224"/>
      <c r="E3" s="224"/>
      <c r="F3" s="224"/>
      <c r="G3" s="224"/>
      <c r="H3" s="224"/>
      <c r="I3" s="224"/>
      <c r="P3" s="210"/>
      <c r="Q3" s="210"/>
    </row>
    <row r="5" spans="1:21" s="2" customFormat="1" ht="31.5" x14ac:dyDescent="0.2">
      <c r="A5" s="9" t="s">
        <v>0</v>
      </c>
      <c r="B5" s="9" t="s">
        <v>1</v>
      </c>
      <c r="C5" s="9" t="s">
        <v>2</v>
      </c>
      <c r="D5" s="9" t="s">
        <v>280</v>
      </c>
      <c r="E5" s="9" t="s">
        <v>7</v>
      </c>
      <c r="F5" s="9" t="s">
        <v>8</v>
      </c>
      <c r="G5" s="9" t="s">
        <v>3</v>
      </c>
      <c r="H5" s="9" t="s">
        <v>4</v>
      </c>
      <c r="I5" s="9" t="s">
        <v>725</v>
      </c>
      <c r="P5" s="211"/>
      <c r="Q5" s="211"/>
    </row>
    <row r="6" spans="1:21" s="4" customFormat="1" ht="30" customHeight="1" x14ac:dyDescent="0.2">
      <c r="A6" s="23" t="s">
        <v>91</v>
      </c>
      <c r="B6" s="132" t="s">
        <v>542</v>
      </c>
      <c r="C6" s="23"/>
      <c r="D6" s="24"/>
      <c r="E6" s="111"/>
      <c r="F6" s="23"/>
      <c r="G6" s="22"/>
      <c r="H6" s="23"/>
      <c r="I6" s="23"/>
      <c r="P6" s="210"/>
      <c r="Q6" s="210"/>
    </row>
    <row r="7" spans="1:21" s="4" customFormat="1" x14ac:dyDescent="0.2">
      <c r="A7" s="23" t="s">
        <v>262</v>
      </c>
      <c r="B7" s="112" t="s">
        <v>263</v>
      </c>
      <c r="C7" s="23"/>
      <c r="D7" s="24"/>
      <c r="E7" s="111"/>
      <c r="F7" s="23"/>
      <c r="G7" s="22"/>
      <c r="H7" s="23"/>
      <c r="I7" s="23"/>
      <c r="P7" s="210"/>
      <c r="Q7" s="210"/>
    </row>
    <row r="8" spans="1:21" ht="31.5" x14ac:dyDescent="0.2">
      <c r="A8" s="113">
        <v>1</v>
      </c>
      <c r="B8" s="114" t="s">
        <v>714</v>
      </c>
      <c r="C8" s="113" t="s">
        <v>276</v>
      </c>
      <c r="D8" s="1" t="s">
        <v>705</v>
      </c>
      <c r="E8" s="115"/>
      <c r="F8" s="113" t="s">
        <v>549</v>
      </c>
      <c r="G8" s="5"/>
      <c r="H8" s="113"/>
      <c r="I8" s="113"/>
      <c r="O8" s="1">
        <v>2</v>
      </c>
      <c r="P8" s="1">
        <v>600</v>
      </c>
      <c r="R8" s="6">
        <f>+O8*SUM(P8:Q8)</f>
        <v>1200</v>
      </c>
      <c r="S8" s="6">
        <f>+SUM(R8:R21)</f>
        <v>7275</v>
      </c>
    </row>
    <row r="9" spans="1:21" s="4" customFormat="1" x14ac:dyDescent="0.2">
      <c r="A9" s="23" t="s">
        <v>264</v>
      </c>
      <c r="B9" s="112" t="s">
        <v>265</v>
      </c>
      <c r="C9" s="23"/>
      <c r="D9" s="24"/>
      <c r="E9" s="111"/>
      <c r="F9" s="23"/>
      <c r="G9" s="22"/>
      <c r="H9" s="23"/>
      <c r="I9" s="23"/>
      <c r="O9" s="24"/>
      <c r="P9" s="24"/>
      <c r="Q9" s="210"/>
      <c r="R9" s="6">
        <f t="shared" ref="R9:R21" si="0">+O9*SUM(P9:Q9)</f>
        <v>0</v>
      </c>
    </row>
    <row r="10" spans="1:21" ht="31.5" x14ac:dyDescent="0.2">
      <c r="A10" s="113">
        <v>1</v>
      </c>
      <c r="B10" s="114" t="s">
        <v>543</v>
      </c>
      <c r="C10" s="113" t="s">
        <v>276</v>
      </c>
      <c r="D10" s="1" t="s">
        <v>544</v>
      </c>
      <c r="E10" s="115"/>
      <c r="F10" s="113" t="s">
        <v>545</v>
      </c>
      <c r="G10" s="5"/>
      <c r="H10" s="113" t="s">
        <v>546</v>
      </c>
      <c r="I10" s="113"/>
      <c r="O10" s="1">
        <v>3</v>
      </c>
      <c r="P10" s="1">
        <v>900</v>
      </c>
      <c r="R10" s="6">
        <f t="shared" si="0"/>
        <v>2700</v>
      </c>
    </row>
    <row r="11" spans="1:21" s="4" customFormat="1" ht="30" customHeight="1" x14ac:dyDescent="0.2">
      <c r="A11" s="23" t="s">
        <v>91</v>
      </c>
      <c r="B11" s="132" t="s">
        <v>252</v>
      </c>
      <c r="C11" s="23"/>
      <c r="D11" s="24"/>
      <c r="E11" s="111"/>
      <c r="F11" s="23"/>
      <c r="G11" s="22"/>
      <c r="H11" s="23"/>
      <c r="I11" s="23"/>
      <c r="K11" s="6"/>
      <c r="L11" s="6"/>
      <c r="M11" s="6"/>
      <c r="N11" s="6"/>
      <c r="O11" s="24"/>
      <c r="P11" s="24"/>
      <c r="Q11" s="135"/>
      <c r="R11" s="6">
        <f t="shared" si="0"/>
        <v>0</v>
      </c>
      <c r="S11" s="6"/>
      <c r="T11" s="6"/>
      <c r="U11" s="6"/>
    </row>
    <row r="12" spans="1:21" s="4" customFormat="1" x14ac:dyDescent="0.2">
      <c r="A12" s="23" t="s">
        <v>262</v>
      </c>
      <c r="B12" s="112" t="s">
        <v>263</v>
      </c>
      <c r="C12" s="23"/>
      <c r="D12" s="24"/>
      <c r="E12" s="111"/>
      <c r="F12" s="23"/>
      <c r="G12" s="22"/>
      <c r="H12" s="23"/>
      <c r="I12" s="23"/>
      <c r="K12" s="6"/>
      <c r="L12" s="6"/>
      <c r="M12" s="6"/>
      <c r="N12" s="6"/>
      <c r="O12" s="24"/>
      <c r="P12" s="24"/>
      <c r="Q12" s="135"/>
      <c r="R12" s="6">
        <f t="shared" si="0"/>
        <v>0</v>
      </c>
      <c r="S12" s="6"/>
      <c r="T12" s="6"/>
      <c r="U12" s="6"/>
    </row>
    <row r="13" spans="1:21" x14ac:dyDescent="0.2">
      <c r="A13" s="113">
        <v>1</v>
      </c>
      <c r="B13" s="114" t="s">
        <v>253</v>
      </c>
      <c r="C13" s="113" t="s">
        <v>255</v>
      </c>
      <c r="D13" s="1" t="s">
        <v>260</v>
      </c>
      <c r="E13" s="115"/>
      <c r="F13" s="113" t="s">
        <v>284</v>
      </c>
      <c r="G13" s="5"/>
      <c r="H13" s="113"/>
      <c r="I13" s="113"/>
      <c r="L13" s="6" t="e">
        <f>+SUM(#REF!)</f>
        <v>#REF!</v>
      </c>
      <c r="N13" s="6" t="e">
        <f>+L13+'3.DZ'!#REF!</f>
        <v>#REF!</v>
      </c>
      <c r="O13" s="1">
        <v>2</v>
      </c>
      <c r="P13" s="1">
        <v>250</v>
      </c>
      <c r="R13" s="6">
        <f t="shared" si="0"/>
        <v>500</v>
      </c>
    </row>
    <row r="14" spans="1:21" x14ac:dyDescent="0.2">
      <c r="A14" s="113">
        <v>2</v>
      </c>
      <c r="B14" s="114" t="s">
        <v>254</v>
      </c>
      <c r="C14" s="113" t="s">
        <v>256</v>
      </c>
      <c r="D14" s="1" t="s">
        <v>260</v>
      </c>
      <c r="E14" s="115"/>
      <c r="F14" s="113" t="s">
        <v>284</v>
      </c>
      <c r="G14" s="5"/>
      <c r="H14" s="116"/>
      <c r="I14" s="116"/>
      <c r="O14" s="1">
        <v>2</v>
      </c>
      <c r="P14" s="1">
        <v>250</v>
      </c>
      <c r="R14" s="6">
        <f t="shared" si="0"/>
        <v>500</v>
      </c>
    </row>
    <row r="15" spans="1:21" x14ac:dyDescent="0.2">
      <c r="A15" s="113">
        <v>3</v>
      </c>
      <c r="B15" s="114" t="s">
        <v>541</v>
      </c>
      <c r="C15" s="113" t="s">
        <v>259</v>
      </c>
      <c r="D15" s="1" t="s">
        <v>261</v>
      </c>
      <c r="E15" s="115"/>
      <c r="F15" s="113" t="s">
        <v>279</v>
      </c>
      <c r="G15" s="5"/>
      <c r="H15" s="116"/>
      <c r="I15" s="116"/>
      <c r="O15" s="1">
        <v>1</v>
      </c>
      <c r="P15" s="1">
        <v>250</v>
      </c>
      <c r="R15" s="6">
        <f t="shared" si="0"/>
        <v>250</v>
      </c>
    </row>
    <row r="16" spans="1:21" x14ac:dyDescent="0.2">
      <c r="A16" s="113">
        <v>4</v>
      </c>
      <c r="B16" s="12" t="s">
        <v>720</v>
      </c>
      <c r="C16" s="7" t="s">
        <v>718</v>
      </c>
      <c r="D16" s="15" t="s">
        <v>739</v>
      </c>
      <c r="E16" s="115"/>
      <c r="F16" s="113" t="s">
        <v>549</v>
      </c>
      <c r="G16" s="5"/>
      <c r="H16" s="113"/>
      <c r="I16" s="113"/>
      <c r="L16" s="6" t="e">
        <f>+SUM(#REF!)</f>
        <v>#REF!</v>
      </c>
      <c r="N16" s="6" t="e">
        <f>+L16+'3.DZ'!#REF!</f>
        <v>#REF!</v>
      </c>
      <c r="O16" s="15">
        <v>1</v>
      </c>
      <c r="P16" s="15">
        <v>250</v>
      </c>
      <c r="Q16" s="135">
        <v>125</v>
      </c>
      <c r="R16" s="6">
        <f t="shared" si="0"/>
        <v>375</v>
      </c>
    </row>
    <row r="17" spans="1:21" x14ac:dyDescent="0.2">
      <c r="A17" s="113">
        <v>5</v>
      </c>
      <c r="B17" s="12" t="s">
        <v>721</v>
      </c>
      <c r="C17" s="7" t="s">
        <v>718</v>
      </c>
      <c r="D17" s="1" t="s">
        <v>261</v>
      </c>
      <c r="E17" s="115"/>
      <c r="F17" s="113" t="s">
        <v>549</v>
      </c>
      <c r="G17" s="5"/>
      <c r="H17" s="116"/>
      <c r="I17" s="116"/>
      <c r="O17" s="15">
        <v>1</v>
      </c>
      <c r="P17" s="1">
        <v>250</v>
      </c>
      <c r="R17" s="6">
        <f t="shared" si="0"/>
        <v>250</v>
      </c>
    </row>
    <row r="18" spans="1:21" x14ac:dyDescent="0.2">
      <c r="A18" s="113">
        <v>6</v>
      </c>
      <c r="B18" s="12" t="s">
        <v>704</v>
      </c>
      <c r="C18" s="7" t="s">
        <v>532</v>
      </c>
      <c r="D18" s="15" t="s">
        <v>739</v>
      </c>
      <c r="E18" s="115"/>
      <c r="F18" s="113" t="s">
        <v>549</v>
      </c>
      <c r="G18" s="5"/>
      <c r="H18" s="116"/>
      <c r="I18" s="116"/>
      <c r="O18" s="15">
        <v>1</v>
      </c>
      <c r="P18" s="15">
        <v>250</v>
      </c>
      <c r="Q18" s="135">
        <v>125</v>
      </c>
      <c r="R18" s="6">
        <f t="shared" si="0"/>
        <v>375</v>
      </c>
    </row>
    <row r="19" spans="1:21" x14ac:dyDescent="0.2">
      <c r="A19" s="113">
        <v>7</v>
      </c>
      <c r="B19" s="12" t="s">
        <v>717</v>
      </c>
      <c r="C19" s="7" t="s">
        <v>718</v>
      </c>
      <c r="D19" s="1" t="s">
        <v>261</v>
      </c>
      <c r="E19" s="115"/>
      <c r="F19" s="113" t="s">
        <v>549</v>
      </c>
      <c r="G19" s="5"/>
      <c r="H19" s="113"/>
      <c r="I19" s="113"/>
      <c r="L19" s="6" t="e">
        <f>+SUM(#REF!)</f>
        <v>#REF!</v>
      </c>
      <c r="N19" s="6" t="e">
        <f>+L19+'3.DZ'!#REF!</f>
        <v>#REF!</v>
      </c>
      <c r="O19" s="1">
        <v>1</v>
      </c>
      <c r="P19" s="1">
        <v>250</v>
      </c>
      <c r="R19" s="6">
        <f t="shared" si="0"/>
        <v>250</v>
      </c>
    </row>
    <row r="20" spans="1:21" x14ac:dyDescent="0.2">
      <c r="A20" s="113">
        <v>8</v>
      </c>
      <c r="B20" s="12" t="s">
        <v>715</v>
      </c>
      <c r="C20" s="7" t="s">
        <v>528</v>
      </c>
      <c r="D20" s="15" t="s">
        <v>260</v>
      </c>
      <c r="E20" s="115"/>
      <c r="F20" s="113" t="s">
        <v>549</v>
      </c>
      <c r="G20" s="5"/>
      <c r="H20" s="116"/>
      <c r="I20" s="116"/>
      <c r="O20" s="15">
        <v>2</v>
      </c>
      <c r="P20" s="15">
        <v>250</v>
      </c>
      <c r="R20" s="6">
        <f t="shared" si="0"/>
        <v>500</v>
      </c>
    </row>
    <row r="21" spans="1:21" ht="31.5" x14ac:dyDescent="0.2">
      <c r="A21" s="113">
        <v>9</v>
      </c>
      <c r="B21" s="12" t="s">
        <v>716</v>
      </c>
      <c r="C21" s="7" t="s">
        <v>107</v>
      </c>
      <c r="D21" s="15" t="s">
        <v>739</v>
      </c>
      <c r="E21" s="115"/>
      <c r="F21" s="113" t="s">
        <v>549</v>
      </c>
      <c r="G21" s="5"/>
      <c r="H21" s="116"/>
      <c r="I21" s="116"/>
      <c r="O21" s="15">
        <v>1</v>
      </c>
      <c r="P21" s="15">
        <v>250</v>
      </c>
      <c r="Q21" s="135">
        <v>125</v>
      </c>
      <c r="R21" s="6">
        <f t="shared" si="0"/>
        <v>375</v>
      </c>
    </row>
    <row r="22" spans="1:21" s="4" customFormat="1" x14ac:dyDescent="0.2">
      <c r="A22" s="23" t="s">
        <v>264</v>
      </c>
      <c r="B22" s="112" t="s">
        <v>265</v>
      </c>
      <c r="C22" s="23"/>
      <c r="D22" s="24"/>
      <c r="E22" s="111"/>
      <c r="F22" s="23"/>
      <c r="G22" s="22"/>
      <c r="H22" s="23"/>
      <c r="I22" s="23"/>
      <c r="K22" s="6"/>
      <c r="L22" s="6"/>
      <c r="M22" s="6"/>
      <c r="N22" s="6"/>
      <c r="O22" s="6"/>
      <c r="P22" s="135"/>
      <c r="Q22" s="135"/>
      <c r="R22" s="6"/>
      <c r="S22" s="6"/>
      <c r="T22" s="6"/>
      <c r="U22" s="6"/>
    </row>
    <row r="23" spans="1:21" x14ac:dyDescent="0.2">
      <c r="A23" s="113">
        <v>1</v>
      </c>
      <c r="B23" s="114" t="s">
        <v>107</v>
      </c>
      <c r="C23" s="113" t="s">
        <v>257</v>
      </c>
      <c r="D23" s="1" t="s">
        <v>261</v>
      </c>
      <c r="E23" s="115"/>
      <c r="F23" s="113" t="s">
        <v>284</v>
      </c>
      <c r="G23" s="5"/>
      <c r="H23" s="113" t="s">
        <v>266</v>
      </c>
      <c r="I23" s="113"/>
    </row>
    <row r="24" spans="1:21" x14ac:dyDescent="0.2">
      <c r="A24" s="113">
        <v>2</v>
      </c>
      <c r="B24" s="114" t="s">
        <v>530</v>
      </c>
      <c r="C24" s="113" t="s">
        <v>275</v>
      </c>
      <c r="D24" s="1" t="s">
        <v>261</v>
      </c>
      <c r="E24" s="115"/>
      <c r="F24" s="113" t="s">
        <v>284</v>
      </c>
      <c r="G24" s="5"/>
      <c r="H24" s="113" t="s">
        <v>266</v>
      </c>
      <c r="I24" s="113"/>
    </row>
    <row r="25" spans="1:21" x14ac:dyDescent="0.2">
      <c r="A25" s="113">
        <v>3</v>
      </c>
      <c r="B25" s="114" t="s">
        <v>253</v>
      </c>
      <c r="C25" s="113" t="s">
        <v>255</v>
      </c>
      <c r="D25" s="1" t="s">
        <v>261</v>
      </c>
      <c r="E25" s="115"/>
      <c r="F25" s="113" t="s">
        <v>279</v>
      </c>
      <c r="G25" s="5"/>
      <c r="H25" s="113" t="s">
        <v>266</v>
      </c>
      <c r="I25" s="113"/>
    </row>
    <row r="26" spans="1:21" x14ac:dyDescent="0.2">
      <c r="A26" s="113">
        <v>4</v>
      </c>
      <c r="B26" s="114" t="s">
        <v>254</v>
      </c>
      <c r="C26" s="113" t="s">
        <v>256</v>
      </c>
      <c r="D26" s="1" t="s">
        <v>261</v>
      </c>
      <c r="E26" s="115"/>
      <c r="F26" s="113" t="s">
        <v>279</v>
      </c>
      <c r="G26" s="5"/>
      <c r="H26" s="113" t="s">
        <v>266</v>
      </c>
      <c r="I26" s="113"/>
    </row>
    <row r="27" spans="1:21" x14ac:dyDescent="0.2">
      <c r="A27" s="113">
        <v>5</v>
      </c>
      <c r="B27" s="114" t="s">
        <v>541</v>
      </c>
      <c r="C27" s="113" t="s">
        <v>259</v>
      </c>
      <c r="D27" s="1" t="s">
        <v>261</v>
      </c>
      <c r="E27" s="115"/>
      <c r="F27" s="113" t="s">
        <v>549</v>
      </c>
      <c r="G27" s="5"/>
      <c r="H27" s="113" t="s">
        <v>548</v>
      </c>
      <c r="I27" s="113"/>
    </row>
    <row r="28" spans="1:21" s="4" customFormat="1" ht="30" customHeight="1" x14ac:dyDescent="0.2">
      <c r="A28" s="23" t="s">
        <v>92</v>
      </c>
      <c r="B28" s="132" t="s">
        <v>251</v>
      </c>
      <c r="C28" s="23"/>
      <c r="D28" s="24"/>
      <c r="E28" s="111"/>
      <c r="F28" s="23"/>
      <c r="G28" s="22"/>
      <c r="H28" s="23"/>
      <c r="I28" s="23"/>
      <c r="K28" s="6"/>
      <c r="L28" s="6"/>
      <c r="M28" s="6"/>
      <c r="N28" s="6"/>
      <c r="O28" s="6"/>
      <c r="P28" s="135"/>
      <c r="Q28" s="135"/>
      <c r="R28" s="6"/>
      <c r="S28" s="6"/>
      <c r="T28" s="6"/>
      <c r="U28" s="6"/>
    </row>
    <row r="29" spans="1:21" s="4" customFormat="1" x14ac:dyDescent="0.2">
      <c r="A29" s="23" t="s">
        <v>262</v>
      </c>
      <c r="B29" s="112" t="s">
        <v>263</v>
      </c>
      <c r="C29" s="23"/>
      <c r="D29" s="24"/>
      <c r="E29" s="111"/>
      <c r="F29" s="23"/>
      <c r="G29" s="22"/>
      <c r="H29" s="23"/>
      <c r="I29" s="23"/>
      <c r="K29" s="6"/>
      <c r="L29" s="6"/>
      <c r="M29" s="6"/>
      <c r="N29" s="6"/>
      <c r="O29" s="6"/>
      <c r="P29" s="135"/>
      <c r="Q29" s="135"/>
      <c r="R29" s="6"/>
      <c r="S29" s="6"/>
      <c r="T29" s="6"/>
      <c r="U29" s="6"/>
    </row>
    <row r="30" spans="1:21" x14ac:dyDescent="0.2">
      <c r="A30" s="113">
        <v>1</v>
      </c>
      <c r="B30" s="114" t="s">
        <v>248</v>
      </c>
      <c r="C30" s="113" t="s">
        <v>257</v>
      </c>
      <c r="D30" s="1" t="s">
        <v>267</v>
      </c>
      <c r="E30" s="115"/>
      <c r="F30" s="113">
        <v>2022</v>
      </c>
      <c r="G30" s="5"/>
      <c r="H30" s="113" t="s">
        <v>268</v>
      </c>
      <c r="I30" s="113"/>
      <c r="J30" s="6">
        <v>25</v>
      </c>
      <c r="K30" s="6">
        <f>+SUM(J30:J34)</f>
        <v>155</v>
      </c>
      <c r="L30" s="6" t="e">
        <f>+SUM(#REF!)</f>
        <v>#REF!</v>
      </c>
      <c r="N30" s="6" t="e">
        <f>+L30+'3.DZ'!#REF!+'3.DZ'!#REF!</f>
        <v>#REF!</v>
      </c>
    </row>
    <row r="31" spans="1:21" x14ac:dyDescent="0.2">
      <c r="A31" s="113">
        <v>2</v>
      </c>
      <c r="B31" s="114" t="s">
        <v>249</v>
      </c>
      <c r="C31" s="113" t="s">
        <v>258</v>
      </c>
      <c r="D31" s="1" t="s">
        <v>269</v>
      </c>
      <c r="E31" s="115"/>
      <c r="F31" s="113" t="s">
        <v>279</v>
      </c>
      <c r="G31" s="5"/>
      <c r="H31" s="113" t="s">
        <v>268</v>
      </c>
      <c r="I31" s="113"/>
      <c r="J31" s="6">
        <v>40</v>
      </c>
      <c r="L31" s="6" t="e">
        <f>+SUM(#REF!)</f>
        <v>#REF!</v>
      </c>
    </row>
    <row r="32" spans="1:21" x14ac:dyDescent="0.2">
      <c r="A32" s="113">
        <v>3</v>
      </c>
      <c r="B32" s="114" t="s">
        <v>250</v>
      </c>
      <c r="C32" s="113" t="s">
        <v>259</v>
      </c>
      <c r="D32" s="1" t="s">
        <v>267</v>
      </c>
      <c r="E32" s="115"/>
      <c r="F32" s="113" t="s">
        <v>279</v>
      </c>
      <c r="G32" s="5"/>
      <c r="H32" s="113" t="s">
        <v>268</v>
      </c>
      <c r="I32" s="113"/>
      <c r="J32" s="6">
        <v>25</v>
      </c>
      <c r="L32" s="6" t="e">
        <f>+L30-L31</f>
        <v>#REF!</v>
      </c>
    </row>
    <row r="33" spans="1:18" x14ac:dyDescent="0.2">
      <c r="A33" s="113">
        <v>4</v>
      </c>
      <c r="B33" s="114" t="s">
        <v>281</v>
      </c>
      <c r="C33" s="113" t="s">
        <v>282</v>
      </c>
      <c r="D33" s="1" t="s">
        <v>267</v>
      </c>
      <c r="E33" s="115"/>
      <c r="F33" s="113" t="s">
        <v>279</v>
      </c>
      <c r="G33" s="5"/>
      <c r="H33" s="113" t="s">
        <v>268</v>
      </c>
      <c r="I33" s="113"/>
      <c r="J33" s="6">
        <v>25</v>
      </c>
    </row>
    <row r="34" spans="1:18" x14ac:dyDescent="0.2">
      <c r="A34" s="113">
        <v>5</v>
      </c>
      <c r="B34" s="114" t="s">
        <v>397</v>
      </c>
      <c r="C34" s="113" t="s">
        <v>258</v>
      </c>
      <c r="D34" s="1" t="s">
        <v>269</v>
      </c>
      <c r="E34" s="115"/>
      <c r="F34" s="113" t="s">
        <v>279</v>
      </c>
      <c r="G34" s="5"/>
      <c r="H34" s="113" t="s">
        <v>268</v>
      </c>
      <c r="I34" s="113"/>
      <c r="J34" s="6">
        <v>40</v>
      </c>
    </row>
    <row r="35" spans="1:18" ht="21" customHeight="1" x14ac:dyDescent="0.2">
      <c r="A35" s="113"/>
      <c r="B35" s="112" t="s">
        <v>740</v>
      </c>
      <c r="C35" s="113"/>
      <c r="D35" s="1"/>
      <c r="E35" s="115"/>
      <c r="F35" s="113"/>
      <c r="G35" s="5"/>
      <c r="H35" s="113"/>
      <c r="I35" s="113"/>
    </row>
    <row r="36" spans="1:18" x14ac:dyDescent="0.2">
      <c r="A36" s="113">
        <v>1</v>
      </c>
      <c r="B36" s="12" t="s">
        <v>719</v>
      </c>
      <c r="C36" s="7" t="s">
        <v>528</v>
      </c>
      <c r="D36" s="15" t="s">
        <v>741</v>
      </c>
      <c r="E36" s="115"/>
      <c r="F36" s="113" t="s">
        <v>549</v>
      </c>
      <c r="G36" s="5"/>
      <c r="H36" s="113"/>
      <c r="I36" s="113"/>
      <c r="J36" s="6">
        <v>60</v>
      </c>
    </row>
    <row r="37" spans="1:18" ht="21" customHeight="1" x14ac:dyDescent="0.2">
      <c r="A37" s="113"/>
      <c r="B37" s="112" t="s">
        <v>680</v>
      </c>
      <c r="C37" s="113"/>
      <c r="D37" s="1"/>
      <c r="E37" s="115"/>
      <c r="F37" s="113"/>
      <c r="G37" s="5"/>
      <c r="H37" s="113"/>
      <c r="I37" s="113"/>
    </row>
    <row r="38" spans="1:18" s="158" customFormat="1" x14ac:dyDescent="0.2">
      <c r="A38" s="153">
        <v>1</v>
      </c>
      <c r="B38" s="159" t="s">
        <v>124</v>
      </c>
      <c r="C38" s="153" t="s">
        <v>259</v>
      </c>
      <c r="D38" s="156" t="s">
        <v>569</v>
      </c>
      <c r="E38" s="160"/>
      <c r="F38" s="153" t="s">
        <v>284</v>
      </c>
      <c r="G38" s="157"/>
      <c r="H38" s="153"/>
      <c r="I38" s="153" t="s">
        <v>735</v>
      </c>
      <c r="J38" s="156">
        <v>14</v>
      </c>
      <c r="O38" s="156">
        <v>1</v>
      </c>
      <c r="P38" s="195">
        <v>14</v>
      </c>
      <c r="Q38" s="195"/>
      <c r="R38" s="158">
        <f>+O38*SUM(P38:Q38)</f>
        <v>14</v>
      </c>
    </row>
    <row r="39" spans="1:18" s="158" customFormat="1" x14ac:dyDescent="0.2">
      <c r="A39" s="153">
        <v>2</v>
      </c>
      <c r="B39" s="159" t="s">
        <v>142</v>
      </c>
      <c r="C39" s="153" t="s">
        <v>256</v>
      </c>
      <c r="D39" s="156" t="s">
        <v>269</v>
      </c>
      <c r="E39" s="160"/>
      <c r="F39" s="153" t="s">
        <v>284</v>
      </c>
      <c r="G39" s="157"/>
      <c r="H39" s="153"/>
      <c r="I39" s="153" t="s">
        <v>738</v>
      </c>
      <c r="J39" s="156">
        <v>40</v>
      </c>
      <c r="O39" s="156">
        <v>1</v>
      </c>
      <c r="P39" s="195">
        <v>40</v>
      </c>
      <c r="Q39" s="195"/>
      <c r="R39" s="158">
        <f t="shared" ref="R39:R102" si="1">+O39*SUM(P39:Q39)</f>
        <v>40</v>
      </c>
    </row>
    <row r="40" spans="1:18" s="158" customFormat="1" x14ac:dyDescent="0.2">
      <c r="A40" s="153">
        <v>3</v>
      </c>
      <c r="B40" s="159" t="s">
        <v>122</v>
      </c>
      <c r="C40" s="153" t="s">
        <v>257</v>
      </c>
      <c r="D40" s="156" t="s">
        <v>569</v>
      </c>
      <c r="E40" s="160"/>
      <c r="F40" s="153" t="s">
        <v>284</v>
      </c>
      <c r="G40" s="157"/>
      <c r="H40" s="153"/>
      <c r="I40" s="153" t="s">
        <v>735</v>
      </c>
      <c r="J40" s="156">
        <v>14</v>
      </c>
      <c r="O40" s="156">
        <v>1</v>
      </c>
      <c r="P40" s="195">
        <v>14</v>
      </c>
      <c r="Q40" s="195"/>
      <c r="R40" s="158">
        <f t="shared" si="1"/>
        <v>14</v>
      </c>
    </row>
    <row r="41" spans="1:18" s="158" customFormat="1" ht="16.5" customHeight="1" x14ac:dyDescent="0.2">
      <c r="A41" s="153">
        <v>4</v>
      </c>
      <c r="B41" s="159" t="s">
        <v>206</v>
      </c>
      <c r="C41" s="153" t="s">
        <v>257</v>
      </c>
      <c r="D41" s="156" t="s">
        <v>569</v>
      </c>
      <c r="E41" s="160"/>
      <c r="F41" s="153" t="s">
        <v>284</v>
      </c>
      <c r="G41" s="157"/>
      <c r="H41" s="153"/>
      <c r="I41" s="153" t="s">
        <v>735</v>
      </c>
      <c r="J41" s="156">
        <v>14</v>
      </c>
      <c r="O41" s="156">
        <v>1</v>
      </c>
      <c r="P41" s="195">
        <v>14</v>
      </c>
      <c r="Q41" s="195"/>
      <c r="R41" s="158">
        <f t="shared" si="1"/>
        <v>14</v>
      </c>
    </row>
    <row r="42" spans="1:18" s="158" customFormat="1" x14ac:dyDescent="0.2">
      <c r="A42" s="153">
        <v>5</v>
      </c>
      <c r="B42" s="159" t="s">
        <v>54</v>
      </c>
      <c r="C42" s="153" t="s">
        <v>282</v>
      </c>
      <c r="D42" s="156" t="s">
        <v>267</v>
      </c>
      <c r="E42" s="160"/>
      <c r="F42" s="153" t="s">
        <v>284</v>
      </c>
      <c r="G42" s="157"/>
      <c r="H42" s="153"/>
      <c r="I42" s="153" t="s">
        <v>751</v>
      </c>
      <c r="J42" s="156">
        <v>25</v>
      </c>
      <c r="O42" s="156">
        <v>1</v>
      </c>
      <c r="P42" s="195">
        <v>25</v>
      </c>
      <c r="Q42" s="195"/>
      <c r="R42" s="158">
        <f t="shared" si="1"/>
        <v>25</v>
      </c>
    </row>
    <row r="43" spans="1:18" s="158" customFormat="1" x14ac:dyDescent="0.2">
      <c r="A43" s="153">
        <v>6</v>
      </c>
      <c r="B43" s="159" t="s">
        <v>166</v>
      </c>
      <c r="C43" s="153" t="s">
        <v>282</v>
      </c>
      <c r="D43" s="156" t="s">
        <v>569</v>
      </c>
      <c r="E43" s="160"/>
      <c r="F43" s="153" t="s">
        <v>284</v>
      </c>
      <c r="G43" s="157"/>
      <c r="H43" s="153"/>
      <c r="I43" s="153" t="s">
        <v>735</v>
      </c>
      <c r="J43" s="156">
        <v>14</v>
      </c>
      <c r="O43" s="156">
        <v>1</v>
      </c>
      <c r="P43" s="195">
        <v>14</v>
      </c>
      <c r="Q43" s="195"/>
      <c r="R43" s="158">
        <f t="shared" si="1"/>
        <v>14</v>
      </c>
    </row>
    <row r="44" spans="1:18" s="158" customFormat="1" x14ac:dyDescent="0.2">
      <c r="A44" s="153">
        <v>7</v>
      </c>
      <c r="B44" s="159" t="s">
        <v>24</v>
      </c>
      <c r="C44" s="153" t="s">
        <v>276</v>
      </c>
      <c r="D44" s="156" t="s">
        <v>569</v>
      </c>
      <c r="E44" s="160"/>
      <c r="F44" s="153" t="s">
        <v>284</v>
      </c>
      <c r="G44" s="157"/>
      <c r="H44" s="153"/>
      <c r="I44" s="153" t="s">
        <v>735</v>
      </c>
      <c r="J44" s="156">
        <v>14</v>
      </c>
      <c r="O44" s="156">
        <v>1</v>
      </c>
      <c r="P44" s="195">
        <v>14</v>
      </c>
      <c r="Q44" s="195"/>
      <c r="R44" s="158">
        <f t="shared" si="1"/>
        <v>14</v>
      </c>
    </row>
    <row r="45" spans="1:18" s="158" customFormat="1" x14ac:dyDescent="0.2">
      <c r="A45" s="153">
        <v>8</v>
      </c>
      <c r="B45" s="159" t="s">
        <v>164</v>
      </c>
      <c r="C45" s="153" t="s">
        <v>282</v>
      </c>
      <c r="D45" s="156" t="s">
        <v>578</v>
      </c>
      <c r="E45" s="160"/>
      <c r="F45" s="153" t="s">
        <v>284</v>
      </c>
      <c r="G45" s="157"/>
      <c r="H45" s="153"/>
      <c r="I45" s="153" t="s">
        <v>738</v>
      </c>
      <c r="J45" s="156">
        <v>16</v>
      </c>
      <c r="O45" s="156">
        <v>1</v>
      </c>
      <c r="P45" s="195">
        <v>16</v>
      </c>
      <c r="Q45" s="195"/>
      <c r="R45" s="158">
        <f t="shared" si="1"/>
        <v>16</v>
      </c>
    </row>
    <row r="46" spans="1:18" s="158" customFormat="1" x14ac:dyDescent="0.2">
      <c r="A46" s="153">
        <v>9</v>
      </c>
      <c r="B46" s="159" t="s">
        <v>160</v>
      </c>
      <c r="C46" s="153" t="s">
        <v>282</v>
      </c>
      <c r="D46" s="156" t="s">
        <v>581</v>
      </c>
      <c r="E46" s="160"/>
      <c r="F46" s="153" t="s">
        <v>284</v>
      </c>
      <c r="G46" s="157"/>
      <c r="H46" s="153"/>
      <c r="I46" s="153" t="s">
        <v>726</v>
      </c>
      <c r="J46" s="156">
        <v>22.5</v>
      </c>
      <c r="O46" s="156">
        <v>1</v>
      </c>
      <c r="P46" s="195">
        <v>22.5</v>
      </c>
      <c r="Q46" s="195"/>
      <c r="R46" s="158">
        <f t="shared" si="1"/>
        <v>22.5</v>
      </c>
    </row>
    <row r="47" spans="1:18" s="158" customFormat="1" x14ac:dyDescent="0.2">
      <c r="A47" s="153">
        <v>10</v>
      </c>
      <c r="B47" s="159" t="s">
        <v>118</v>
      </c>
      <c r="C47" s="153" t="s">
        <v>276</v>
      </c>
      <c r="D47" s="156" t="s">
        <v>559</v>
      </c>
      <c r="E47" s="160"/>
      <c r="F47" s="153" t="s">
        <v>284</v>
      </c>
      <c r="G47" s="157"/>
      <c r="H47" s="153"/>
      <c r="I47" s="153" t="s">
        <v>735</v>
      </c>
      <c r="J47" s="156">
        <v>11</v>
      </c>
      <c r="O47" s="156">
        <v>1</v>
      </c>
      <c r="P47" s="195">
        <v>11</v>
      </c>
      <c r="Q47" s="195"/>
      <c r="R47" s="158">
        <f t="shared" si="1"/>
        <v>11</v>
      </c>
    </row>
    <row r="48" spans="1:18" s="158" customFormat="1" x14ac:dyDescent="0.2">
      <c r="A48" s="153">
        <v>11</v>
      </c>
      <c r="B48" s="159" t="s">
        <v>130</v>
      </c>
      <c r="C48" s="153" t="s">
        <v>276</v>
      </c>
      <c r="D48" s="156" t="s">
        <v>585</v>
      </c>
      <c r="E48" s="160"/>
      <c r="F48" s="153" t="s">
        <v>284</v>
      </c>
      <c r="G48" s="157"/>
      <c r="H48" s="153"/>
      <c r="I48" s="153" t="s">
        <v>735</v>
      </c>
      <c r="J48" s="156">
        <v>13</v>
      </c>
      <c r="O48" s="156">
        <v>1</v>
      </c>
      <c r="P48" s="195">
        <v>13</v>
      </c>
      <c r="Q48" s="195"/>
      <c r="R48" s="158">
        <f t="shared" si="1"/>
        <v>13</v>
      </c>
    </row>
    <row r="49" spans="1:18" s="158" customFormat="1" x14ac:dyDescent="0.2">
      <c r="A49" s="153">
        <v>12</v>
      </c>
      <c r="B49" s="159" t="s">
        <v>126</v>
      </c>
      <c r="C49" s="153" t="s">
        <v>276</v>
      </c>
      <c r="D49" s="156" t="s">
        <v>587</v>
      </c>
      <c r="E49" s="160"/>
      <c r="F49" s="153" t="s">
        <v>284</v>
      </c>
      <c r="G49" s="157"/>
      <c r="H49" s="153"/>
      <c r="I49" s="153" t="s">
        <v>760</v>
      </c>
      <c r="J49" s="156">
        <v>47</v>
      </c>
      <c r="O49" s="156">
        <v>1</v>
      </c>
      <c r="P49" s="195">
        <v>27</v>
      </c>
      <c r="Q49" s="195">
        <v>20</v>
      </c>
      <c r="R49" s="158">
        <f t="shared" si="1"/>
        <v>47</v>
      </c>
    </row>
    <row r="50" spans="1:18" s="158" customFormat="1" x14ac:dyDescent="0.2">
      <c r="A50" s="153">
        <v>13</v>
      </c>
      <c r="B50" s="159" t="s">
        <v>208</v>
      </c>
      <c r="C50" s="153" t="s">
        <v>256</v>
      </c>
      <c r="D50" s="156" t="s">
        <v>592</v>
      </c>
      <c r="E50" s="160"/>
      <c r="F50" s="153" t="s">
        <v>284</v>
      </c>
      <c r="G50" s="157"/>
      <c r="H50" s="153"/>
      <c r="I50" s="153" t="s">
        <v>738</v>
      </c>
      <c r="J50" s="156">
        <v>30</v>
      </c>
      <c r="O50" s="156">
        <v>1</v>
      </c>
      <c r="P50" s="195">
        <v>30</v>
      </c>
      <c r="Q50" s="195"/>
      <c r="R50" s="158">
        <f t="shared" si="1"/>
        <v>30</v>
      </c>
    </row>
    <row r="51" spans="1:18" s="158" customFormat="1" x14ac:dyDescent="0.2">
      <c r="A51" s="153">
        <v>14</v>
      </c>
      <c r="B51" s="159" t="s">
        <v>94</v>
      </c>
      <c r="C51" s="153" t="s">
        <v>257</v>
      </c>
      <c r="D51" s="156" t="s">
        <v>595</v>
      </c>
      <c r="E51" s="160"/>
      <c r="F51" s="153" t="s">
        <v>284</v>
      </c>
      <c r="G51" s="157"/>
      <c r="H51" s="153"/>
      <c r="I51" s="153" t="s">
        <v>726</v>
      </c>
      <c r="J51" s="156">
        <v>33</v>
      </c>
      <c r="O51" s="156">
        <v>1</v>
      </c>
      <c r="P51" s="195">
        <v>33</v>
      </c>
      <c r="Q51" s="195"/>
      <c r="R51" s="158">
        <f t="shared" si="1"/>
        <v>33</v>
      </c>
    </row>
    <row r="52" spans="1:18" s="158" customFormat="1" x14ac:dyDescent="0.2">
      <c r="A52" s="153">
        <v>15</v>
      </c>
      <c r="B52" s="159" t="s">
        <v>22</v>
      </c>
      <c r="C52" s="153" t="s">
        <v>276</v>
      </c>
      <c r="D52" s="156" t="s">
        <v>601</v>
      </c>
      <c r="E52" s="160"/>
      <c r="F52" s="153" t="s">
        <v>284</v>
      </c>
      <c r="G52" s="157"/>
      <c r="H52" s="153"/>
      <c r="I52" s="153" t="s">
        <v>726</v>
      </c>
      <c r="J52" s="156">
        <v>36</v>
      </c>
      <c r="O52" s="156">
        <v>1</v>
      </c>
      <c r="P52" s="195">
        <v>36</v>
      </c>
      <c r="Q52" s="195"/>
      <c r="R52" s="158">
        <f t="shared" si="1"/>
        <v>36</v>
      </c>
    </row>
    <row r="53" spans="1:18" s="158" customFormat="1" x14ac:dyDescent="0.2">
      <c r="A53" s="153">
        <v>16</v>
      </c>
      <c r="B53" s="159" t="s">
        <v>604</v>
      </c>
      <c r="C53" s="153" t="s">
        <v>276</v>
      </c>
      <c r="D53" s="156" t="s">
        <v>605</v>
      </c>
      <c r="E53" s="160"/>
      <c r="F53" s="153" t="s">
        <v>284</v>
      </c>
      <c r="G53" s="157"/>
      <c r="H53" s="153"/>
      <c r="I53" s="153" t="s">
        <v>751</v>
      </c>
      <c r="J53" s="156">
        <v>20</v>
      </c>
      <c r="O53" s="156">
        <v>1</v>
      </c>
      <c r="P53" s="195">
        <v>20</v>
      </c>
      <c r="Q53" s="195"/>
      <c r="R53" s="158">
        <f t="shared" si="1"/>
        <v>20</v>
      </c>
    </row>
    <row r="54" spans="1:18" s="158" customFormat="1" x14ac:dyDescent="0.2">
      <c r="A54" s="153">
        <v>17</v>
      </c>
      <c r="B54" s="159" t="s">
        <v>120</v>
      </c>
      <c r="C54" s="153" t="s">
        <v>276</v>
      </c>
      <c r="D54" s="156" t="s">
        <v>560</v>
      </c>
      <c r="E54" s="160"/>
      <c r="F54" s="153" t="s">
        <v>284</v>
      </c>
      <c r="G54" s="157"/>
      <c r="H54" s="153"/>
      <c r="I54" s="153" t="s">
        <v>751</v>
      </c>
      <c r="J54" s="156">
        <v>8</v>
      </c>
      <c r="O54" s="156">
        <v>1</v>
      </c>
      <c r="P54" s="195">
        <v>8</v>
      </c>
      <c r="Q54" s="195"/>
      <c r="R54" s="158">
        <f t="shared" si="1"/>
        <v>8</v>
      </c>
    </row>
    <row r="55" spans="1:18" s="158" customFormat="1" x14ac:dyDescent="0.2">
      <c r="A55" s="153">
        <v>18</v>
      </c>
      <c r="B55" s="159" t="s">
        <v>19</v>
      </c>
      <c r="C55" s="153" t="s">
        <v>276</v>
      </c>
      <c r="D55" s="156" t="s">
        <v>607</v>
      </c>
      <c r="E55" s="160"/>
      <c r="F55" s="153" t="s">
        <v>284</v>
      </c>
      <c r="G55" s="157"/>
      <c r="H55" s="153"/>
      <c r="I55" s="153" t="s">
        <v>752</v>
      </c>
      <c r="J55" s="156">
        <v>36</v>
      </c>
      <c r="O55" s="156">
        <v>2</v>
      </c>
      <c r="P55" s="195">
        <v>18</v>
      </c>
      <c r="Q55" s="195"/>
      <c r="R55" s="158">
        <f t="shared" si="1"/>
        <v>36</v>
      </c>
    </row>
    <row r="56" spans="1:18" s="158" customFormat="1" x14ac:dyDescent="0.2">
      <c r="A56" s="153">
        <v>19</v>
      </c>
      <c r="B56" s="159" t="s">
        <v>613</v>
      </c>
      <c r="C56" s="153" t="s">
        <v>276</v>
      </c>
      <c r="D56" s="156" t="s">
        <v>578</v>
      </c>
      <c r="E56" s="160"/>
      <c r="F56" s="153" t="s">
        <v>284</v>
      </c>
      <c r="G56" s="157"/>
      <c r="H56" s="153"/>
      <c r="I56" s="153" t="s">
        <v>751</v>
      </c>
      <c r="J56" s="156">
        <v>16</v>
      </c>
      <c r="O56" s="156">
        <v>1</v>
      </c>
      <c r="P56" s="195">
        <v>16</v>
      </c>
      <c r="Q56" s="195"/>
      <c r="R56" s="158">
        <f t="shared" si="1"/>
        <v>16</v>
      </c>
    </row>
    <row r="57" spans="1:18" s="158" customFormat="1" x14ac:dyDescent="0.2">
      <c r="A57" s="153">
        <v>20</v>
      </c>
      <c r="B57" s="159" t="s">
        <v>13</v>
      </c>
      <c r="C57" s="153" t="s">
        <v>257</v>
      </c>
      <c r="D57" s="156" t="s">
        <v>614</v>
      </c>
      <c r="E57" s="160"/>
      <c r="F57" s="153" t="s">
        <v>284</v>
      </c>
      <c r="G57" s="157"/>
      <c r="H57" s="153"/>
      <c r="I57" s="153" t="s">
        <v>726</v>
      </c>
      <c r="J57" s="156">
        <v>80</v>
      </c>
      <c r="O57" s="156">
        <v>2</v>
      </c>
      <c r="P57" s="195">
        <v>40</v>
      </c>
      <c r="Q57" s="195"/>
      <c r="R57" s="158">
        <f t="shared" si="1"/>
        <v>80</v>
      </c>
    </row>
    <row r="58" spans="1:18" s="158" customFormat="1" x14ac:dyDescent="0.2">
      <c r="A58" s="153">
        <v>21</v>
      </c>
      <c r="B58" s="159" t="s">
        <v>96</v>
      </c>
      <c r="C58" s="153" t="s">
        <v>257</v>
      </c>
      <c r="D58" s="156" t="s">
        <v>592</v>
      </c>
      <c r="E58" s="160"/>
      <c r="F58" s="153" t="s">
        <v>284</v>
      </c>
      <c r="G58" s="157"/>
      <c r="H58" s="153"/>
      <c r="I58" s="153" t="s">
        <v>726</v>
      </c>
      <c r="J58" s="156">
        <v>30</v>
      </c>
      <c r="O58" s="156">
        <v>1</v>
      </c>
      <c r="P58" s="195">
        <v>30</v>
      </c>
      <c r="Q58" s="195"/>
      <c r="R58" s="158">
        <f t="shared" si="1"/>
        <v>30</v>
      </c>
    </row>
    <row r="59" spans="1:18" s="158" customFormat="1" x14ac:dyDescent="0.2">
      <c r="A59" s="153">
        <v>22</v>
      </c>
      <c r="B59" s="159" t="s">
        <v>11</v>
      </c>
      <c r="C59" s="153" t="s">
        <v>257</v>
      </c>
      <c r="D59" s="156" t="s">
        <v>615</v>
      </c>
      <c r="E59" s="160"/>
      <c r="F59" s="153" t="s">
        <v>284</v>
      </c>
      <c r="G59" s="157"/>
      <c r="H59" s="153"/>
      <c r="I59" s="153" t="s">
        <v>756</v>
      </c>
      <c r="J59" s="156">
        <v>66</v>
      </c>
      <c r="O59" s="156">
        <v>2</v>
      </c>
      <c r="P59" s="195">
        <v>33</v>
      </c>
      <c r="Q59" s="195"/>
      <c r="R59" s="158">
        <f t="shared" si="1"/>
        <v>66</v>
      </c>
    </row>
    <row r="60" spans="1:18" s="158" customFormat="1" x14ac:dyDescent="0.2">
      <c r="A60" s="153">
        <v>23</v>
      </c>
      <c r="B60" s="159" t="s">
        <v>97</v>
      </c>
      <c r="C60" s="153" t="s">
        <v>257</v>
      </c>
      <c r="D60" s="156" t="s">
        <v>569</v>
      </c>
      <c r="E60" s="160"/>
      <c r="F60" s="153" t="s">
        <v>284</v>
      </c>
      <c r="G60" s="157"/>
      <c r="H60" s="153"/>
      <c r="I60" s="153" t="s">
        <v>751</v>
      </c>
      <c r="J60" s="156">
        <v>14</v>
      </c>
      <c r="O60" s="156">
        <v>1</v>
      </c>
      <c r="P60" s="195">
        <v>14</v>
      </c>
      <c r="Q60" s="195"/>
      <c r="R60" s="158">
        <f t="shared" si="1"/>
        <v>14</v>
      </c>
    </row>
    <row r="61" spans="1:18" s="158" customFormat="1" x14ac:dyDescent="0.2">
      <c r="A61" s="153">
        <v>24</v>
      </c>
      <c r="B61" s="159" t="s">
        <v>98</v>
      </c>
      <c r="C61" s="153" t="s">
        <v>257</v>
      </c>
      <c r="D61" s="156" t="s">
        <v>589</v>
      </c>
      <c r="E61" s="160"/>
      <c r="F61" s="153" t="s">
        <v>284</v>
      </c>
      <c r="G61" s="157"/>
      <c r="H61" s="153"/>
      <c r="I61" s="153" t="s">
        <v>751</v>
      </c>
      <c r="J61" s="156">
        <v>10</v>
      </c>
      <c r="O61" s="156">
        <v>1</v>
      </c>
      <c r="P61" s="195">
        <v>10</v>
      </c>
      <c r="Q61" s="195"/>
      <c r="R61" s="158">
        <f t="shared" si="1"/>
        <v>10</v>
      </c>
    </row>
    <row r="62" spans="1:18" s="158" customFormat="1" x14ac:dyDescent="0.2">
      <c r="A62" s="153">
        <v>25</v>
      </c>
      <c r="B62" s="159" t="s">
        <v>147</v>
      </c>
      <c r="C62" s="153" t="s">
        <v>256</v>
      </c>
      <c r="D62" s="156" t="s">
        <v>622</v>
      </c>
      <c r="E62" s="160"/>
      <c r="F62" s="153" t="s">
        <v>284</v>
      </c>
      <c r="G62" s="157"/>
      <c r="H62" s="153"/>
      <c r="I62" s="153" t="s">
        <v>726</v>
      </c>
      <c r="J62" s="156">
        <v>26</v>
      </c>
      <c r="O62" s="156">
        <v>1</v>
      </c>
      <c r="P62" s="195">
        <v>26</v>
      </c>
      <c r="Q62" s="195"/>
      <c r="R62" s="158">
        <f t="shared" si="1"/>
        <v>26</v>
      </c>
    </row>
    <row r="63" spans="1:18" s="158" customFormat="1" x14ac:dyDescent="0.2">
      <c r="A63" s="153">
        <v>26</v>
      </c>
      <c r="B63" s="159" t="s">
        <v>149</v>
      </c>
      <c r="C63" s="153" t="s">
        <v>256</v>
      </c>
      <c r="D63" s="156" t="s">
        <v>623</v>
      </c>
      <c r="E63" s="160"/>
      <c r="F63" s="153" t="s">
        <v>284</v>
      </c>
      <c r="G63" s="157"/>
      <c r="H63" s="153"/>
      <c r="I63" s="153" t="s">
        <v>726</v>
      </c>
      <c r="J63" s="156">
        <v>28</v>
      </c>
      <c r="O63" s="156">
        <v>1</v>
      </c>
      <c r="P63" s="195">
        <v>28</v>
      </c>
      <c r="Q63" s="195"/>
      <c r="R63" s="158">
        <f t="shared" si="1"/>
        <v>28</v>
      </c>
    </row>
    <row r="64" spans="1:18" s="158" customFormat="1" x14ac:dyDescent="0.2">
      <c r="A64" s="153">
        <v>27</v>
      </c>
      <c r="B64" s="159" t="s">
        <v>104</v>
      </c>
      <c r="C64" s="153" t="s">
        <v>257</v>
      </c>
      <c r="D64" s="156" t="s">
        <v>605</v>
      </c>
      <c r="E64" s="160"/>
      <c r="F64" s="153" t="s">
        <v>284</v>
      </c>
      <c r="G64" s="157"/>
      <c r="H64" s="153"/>
      <c r="I64" s="153" t="s">
        <v>751</v>
      </c>
      <c r="J64" s="156">
        <v>20</v>
      </c>
      <c r="O64" s="156">
        <v>1</v>
      </c>
      <c r="P64" s="195">
        <v>20</v>
      </c>
      <c r="Q64" s="195"/>
      <c r="R64" s="158">
        <f t="shared" si="1"/>
        <v>20</v>
      </c>
    </row>
    <row r="65" spans="1:18" s="158" customFormat="1" x14ac:dyDescent="0.2">
      <c r="A65" s="153">
        <v>28</v>
      </c>
      <c r="B65" s="159" t="s">
        <v>43</v>
      </c>
      <c r="C65" s="153" t="s">
        <v>257</v>
      </c>
      <c r="D65" s="156" t="s">
        <v>623</v>
      </c>
      <c r="E65" s="160"/>
      <c r="F65" s="153" t="s">
        <v>284</v>
      </c>
      <c r="G65" s="157"/>
      <c r="H65" s="153"/>
      <c r="I65" s="153" t="s">
        <v>726</v>
      </c>
      <c r="J65" s="156">
        <v>28</v>
      </c>
      <c r="O65" s="156">
        <v>1</v>
      </c>
      <c r="P65" s="195">
        <v>28</v>
      </c>
      <c r="Q65" s="195"/>
      <c r="R65" s="158">
        <f t="shared" si="1"/>
        <v>28</v>
      </c>
    </row>
    <row r="66" spans="1:18" s="158" customFormat="1" x14ac:dyDescent="0.2">
      <c r="A66" s="153">
        <v>29</v>
      </c>
      <c r="B66" s="159" t="s">
        <v>33</v>
      </c>
      <c r="C66" s="153" t="s">
        <v>257</v>
      </c>
      <c r="D66" s="156" t="s">
        <v>267</v>
      </c>
      <c r="E66" s="160"/>
      <c r="F66" s="153" t="s">
        <v>284</v>
      </c>
      <c r="G66" s="157"/>
      <c r="H66" s="153"/>
      <c r="I66" s="153" t="s">
        <v>726</v>
      </c>
      <c r="J66" s="156">
        <v>25</v>
      </c>
      <c r="O66" s="156">
        <v>1</v>
      </c>
      <c r="P66" s="195">
        <v>25</v>
      </c>
      <c r="Q66" s="195"/>
      <c r="R66" s="158">
        <f t="shared" si="1"/>
        <v>25</v>
      </c>
    </row>
    <row r="67" spans="1:18" s="158" customFormat="1" x14ac:dyDescent="0.2">
      <c r="A67" s="153">
        <v>30</v>
      </c>
      <c r="B67" s="159" t="s">
        <v>627</v>
      </c>
      <c r="C67" s="153" t="s">
        <v>256</v>
      </c>
      <c r="D67" s="156" t="s">
        <v>605</v>
      </c>
      <c r="E67" s="160"/>
      <c r="F67" s="153" t="s">
        <v>284</v>
      </c>
      <c r="G67" s="157"/>
      <c r="H67" s="153"/>
      <c r="I67" s="153" t="s">
        <v>738</v>
      </c>
      <c r="J67" s="156">
        <v>20</v>
      </c>
      <c r="O67" s="156">
        <v>1</v>
      </c>
      <c r="P67" s="195">
        <v>20</v>
      </c>
      <c r="Q67" s="195"/>
      <c r="R67" s="158">
        <f t="shared" si="1"/>
        <v>20</v>
      </c>
    </row>
    <row r="68" spans="1:18" s="175" customFormat="1" x14ac:dyDescent="0.2">
      <c r="A68" s="153">
        <v>31</v>
      </c>
      <c r="B68" s="177" t="s">
        <v>912</v>
      </c>
      <c r="C68" s="169" t="s">
        <v>256</v>
      </c>
      <c r="D68" s="173" t="s">
        <v>914</v>
      </c>
      <c r="E68" s="176"/>
      <c r="F68" s="169" t="s">
        <v>284</v>
      </c>
      <c r="G68" s="174"/>
      <c r="H68" s="169"/>
      <c r="I68" s="169"/>
      <c r="J68" s="173">
        <v>22</v>
      </c>
      <c r="O68" s="173">
        <v>1</v>
      </c>
      <c r="P68" s="212">
        <v>22</v>
      </c>
      <c r="Q68" s="212"/>
      <c r="R68" s="158">
        <f t="shared" si="1"/>
        <v>22</v>
      </c>
    </row>
    <row r="69" spans="1:18" s="175" customFormat="1" x14ac:dyDescent="0.2">
      <c r="A69" s="153">
        <v>32</v>
      </c>
      <c r="B69" s="177" t="s">
        <v>913</v>
      </c>
      <c r="C69" s="169" t="s">
        <v>256</v>
      </c>
      <c r="D69" s="173" t="s">
        <v>267</v>
      </c>
      <c r="E69" s="176"/>
      <c r="F69" s="169" t="s">
        <v>284</v>
      </c>
      <c r="G69" s="174"/>
      <c r="H69" s="169"/>
      <c r="I69" s="169" t="s">
        <v>726</v>
      </c>
      <c r="J69" s="173">
        <v>25</v>
      </c>
      <c r="O69" s="173">
        <v>1</v>
      </c>
      <c r="P69" s="212">
        <v>25</v>
      </c>
      <c r="Q69" s="212"/>
      <c r="R69" s="158">
        <f t="shared" si="1"/>
        <v>25</v>
      </c>
    </row>
    <row r="70" spans="1:18" s="175" customFormat="1" x14ac:dyDescent="0.2">
      <c r="A70" s="153">
        <v>33</v>
      </c>
      <c r="B70" s="177" t="s">
        <v>631</v>
      </c>
      <c r="C70" s="169" t="s">
        <v>256</v>
      </c>
      <c r="D70" s="173" t="s">
        <v>592</v>
      </c>
      <c r="E70" s="176"/>
      <c r="F70" s="169" t="s">
        <v>284</v>
      </c>
      <c r="G70" s="174"/>
      <c r="H70" s="169"/>
      <c r="I70" s="169" t="s">
        <v>738</v>
      </c>
      <c r="J70" s="173">
        <v>30</v>
      </c>
      <c r="O70" s="173">
        <v>1</v>
      </c>
      <c r="P70" s="212">
        <v>30</v>
      </c>
      <c r="Q70" s="212"/>
      <c r="R70" s="158">
        <f t="shared" si="1"/>
        <v>30</v>
      </c>
    </row>
    <row r="71" spans="1:18" s="175" customFormat="1" x14ac:dyDescent="0.2">
      <c r="A71" s="153">
        <v>34</v>
      </c>
      <c r="B71" s="177" t="s">
        <v>628</v>
      </c>
      <c r="C71" s="169" t="s">
        <v>256</v>
      </c>
      <c r="D71" s="173" t="s">
        <v>573</v>
      </c>
      <c r="E71" s="176"/>
      <c r="F71" s="169" t="s">
        <v>284</v>
      </c>
      <c r="G71" s="174"/>
      <c r="H71" s="169"/>
      <c r="I71" s="169"/>
      <c r="J71" s="173">
        <v>15</v>
      </c>
      <c r="O71" s="173">
        <v>1</v>
      </c>
      <c r="P71" s="212">
        <v>15</v>
      </c>
      <c r="Q71" s="212"/>
      <c r="R71" s="158">
        <f t="shared" si="1"/>
        <v>15</v>
      </c>
    </row>
    <row r="72" spans="1:18" s="158" customFormat="1" ht="15" customHeight="1" x14ac:dyDescent="0.2">
      <c r="A72" s="153">
        <v>35</v>
      </c>
      <c r="B72" s="159" t="s">
        <v>224</v>
      </c>
      <c r="C72" s="153" t="s">
        <v>256</v>
      </c>
      <c r="D72" s="156" t="s">
        <v>629</v>
      </c>
      <c r="E72" s="160"/>
      <c r="F72" s="153" t="s">
        <v>284</v>
      </c>
      <c r="G72" s="157"/>
      <c r="H72" s="153"/>
      <c r="I72" s="153" t="s">
        <v>726</v>
      </c>
      <c r="J72" s="156">
        <v>56</v>
      </c>
      <c r="O72" s="156">
        <v>1</v>
      </c>
      <c r="P72" s="195">
        <v>34</v>
      </c>
      <c r="Q72" s="195">
        <v>22</v>
      </c>
      <c r="R72" s="158">
        <f t="shared" si="1"/>
        <v>56</v>
      </c>
    </row>
    <row r="73" spans="1:18" s="158" customFormat="1" x14ac:dyDescent="0.2">
      <c r="A73" s="153">
        <v>36</v>
      </c>
      <c r="B73" s="159" t="s">
        <v>223</v>
      </c>
      <c r="C73" s="153" t="s">
        <v>256</v>
      </c>
      <c r="D73" s="156" t="s">
        <v>267</v>
      </c>
      <c r="E73" s="160"/>
      <c r="F73" s="153" t="s">
        <v>284</v>
      </c>
      <c r="G73" s="157"/>
      <c r="H73" s="153"/>
      <c r="I73" s="153" t="s">
        <v>726</v>
      </c>
      <c r="J73" s="156">
        <v>25</v>
      </c>
      <c r="O73" s="156">
        <v>1</v>
      </c>
      <c r="P73" s="195">
        <v>25</v>
      </c>
      <c r="Q73" s="195"/>
      <c r="R73" s="158">
        <f t="shared" si="1"/>
        <v>25</v>
      </c>
    </row>
    <row r="74" spans="1:18" s="158" customFormat="1" x14ac:dyDescent="0.2">
      <c r="A74" s="153">
        <v>37</v>
      </c>
      <c r="B74" s="159" t="s">
        <v>18</v>
      </c>
      <c r="C74" s="153" t="s">
        <v>366</v>
      </c>
      <c r="D74" s="156" t="s">
        <v>642</v>
      </c>
      <c r="E74" s="160"/>
      <c r="F74" s="153" t="s">
        <v>284</v>
      </c>
      <c r="G74" s="157"/>
      <c r="H74" s="153"/>
      <c r="I74" s="153" t="s">
        <v>733</v>
      </c>
      <c r="J74" s="156">
        <v>43</v>
      </c>
      <c r="O74" s="156">
        <v>1</v>
      </c>
      <c r="P74" s="195">
        <v>33</v>
      </c>
      <c r="Q74" s="195">
        <v>10</v>
      </c>
      <c r="R74" s="158">
        <f t="shared" si="1"/>
        <v>43</v>
      </c>
    </row>
    <row r="75" spans="1:18" s="158" customFormat="1" x14ac:dyDescent="0.2">
      <c r="A75" s="153">
        <v>38</v>
      </c>
      <c r="B75" s="159" t="s">
        <v>93</v>
      </c>
      <c r="C75" s="153" t="s">
        <v>366</v>
      </c>
      <c r="D75" s="156" t="s">
        <v>643</v>
      </c>
      <c r="E75" s="160"/>
      <c r="F75" s="153" t="s">
        <v>284</v>
      </c>
      <c r="G75" s="157"/>
      <c r="H75" s="153"/>
      <c r="I75" s="153" t="s">
        <v>732</v>
      </c>
      <c r="J75" s="156">
        <v>34</v>
      </c>
      <c r="O75" s="156">
        <v>1</v>
      </c>
      <c r="P75" s="195">
        <v>34</v>
      </c>
      <c r="Q75" s="195"/>
      <c r="R75" s="158">
        <f t="shared" si="1"/>
        <v>34</v>
      </c>
    </row>
    <row r="76" spans="1:18" s="158" customFormat="1" x14ac:dyDescent="0.2">
      <c r="A76" s="153">
        <v>39</v>
      </c>
      <c r="B76" s="159" t="s">
        <v>47</v>
      </c>
      <c r="C76" s="153" t="s">
        <v>355</v>
      </c>
      <c r="D76" s="156" t="s">
        <v>644</v>
      </c>
      <c r="E76" s="160"/>
      <c r="F76" s="153" t="s">
        <v>284</v>
      </c>
      <c r="G76" s="157"/>
      <c r="H76" s="153"/>
      <c r="I76" s="153" t="s">
        <v>738</v>
      </c>
      <c r="J76" s="156">
        <v>35</v>
      </c>
      <c r="O76" s="156">
        <v>1</v>
      </c>
      <c r="P76" s="195">
        <v>35</v>
      </c>
      <c r="Q76" s="195"/>
      <c r="R76" s="158">
        <f t="shared" si="1"/>
        <v>35</v>
      </c>
    </row>
    <row r="77" spans="1:18" s="158" customFormat="1" x14ac:dyDescent="0.2">
      <c r="A77" s="153">
        <v>40</v>
      </c>
      <c r="B77" s="159" t="s">
        <v>131</v>
      </c>
      <c r="C77" s="153" t="s">
        <v>259</v>
      </c>
      <c r="D77" s="156" t="s">
        <v>645</v>
      </c>
      <c r="E77" s="160"/>
      <c r="F77" s="153" t="s">
        <v>284</v>
      </c>
      <c r="G77" s="157"/>
      <c r="H77" s="153"/>
      <c r="I77" s="153" t="s">
        <v>761</v>
      </c>
      <c r="J77" s="156">
        <v>37</v>
      </c>
      <c r="O77" s="156">
        <v>1</v>
      </c>
      <c r="P77" s="195">
        <v>20</v>
      </c>
      <c r="Q77" s="195">
        <v>17</v>
      </c>
      <c r="R77" s="158">
        <f t="shared" si="1"/>
        <v>37</v>
      </c>
    </row>
    <row r="78" spans="1:18" s="158" customFormat="1" x14ac:dyDescent="0.2">
      <c r="A78" s="153">
        <v>41</v>
      </c>
      <c r="B78" s="159" t="s">
        <v>95</v>
      </c>
      <c r="C78" s="153" t="s">
        <v>257</v>
      </c>
      <c r="D78" s="156" t="s">
        <v>649</v>
      </c>
      <c r="E78" s="160"/>
      <c r="F78" s="153" t="s">
        <v>284</v>
      </c>
      <c r="G78" s="157"/>
      <c r="H78" s="153"/>
      <c r="I78" s="153" t="s">
        <v>726</v>
      </c>
      <c r="J78" s="156">
        <v>43</v>
      </c>
      <c r="O78" s="156">
        <v>2</v>
      </c>
      <c r="P78" s="195">
        <v>21.5</v>
      </c>
      <c r="Q78" s="195"/>
      <c r="R78" s="158">
        <f t="shared" si="1"/>
        <v>43</v>
      </c>
    </row>
    <row r="79" spans="1:18" s="158" customFormat="1" x14ac:dyDescent="0.2">
      <c r="A79" s="153">
        <v>42</v>
      </c>
      <c r="B79" s="159" t="s">
        <v>116</v>
      </c>
      <c r="C79" s="153" t="s">
        <v>257</v>
      </c>
      <c r="D79" s="156" t="s">
        <v>652</v>
      </c>
      <c r="E79" s="160"/>
      <c r="F79" s="153" t="s">
        <v>284</v>
      </c>
      <c r="G79" s="157"/>
      <c r="H79" s="153"/>
      <c r="I79" s="153" t="s">
        <v>726</v>
      </c>
      <c r="J79" s="156">
        <v>30</v>
      </c>
      <c r="O79" s="156">
        <v>2</v>
      </c>
      <c r="P79" s="195">
        <v>15</v>
      </c>
      <c r="Q79" s="195"/>
      <c r="R79" s="158">
        <f t="shared" si="1"/>
        <v>30</v>
      </c>
    </row>
    <row r="80" spans="1:18" s="158" customFormat="1" x14ac:dyDescent="0.2">
      <c r="A80" s="153">
        <v>43</v>
      </c>
      <c r="B80" s="159" t="s">
        <v>213</v>
      </c>
      <c r="C80" s="153" t="s">
        <v>257</v>
      </c>
      <c r="D80" s="156" t="s">
        <v>653</v>
      </c>
      <c r="E80" s="160"/>
      <c r="F80" s="153" t="s">
        <v>284</v>
      </c>
      <c r="G80" s="157"/>
      <c r="H80" s="153"/>
      <c r="I80" s="153" t="s">
        <v>735</v>
      </c>
      <c r="J80" s="156">
        <v>21</v>
      </c>
      <c r="O80" s="156">
        <v>1</v>
      </c>
      <c r="P80" s="195">
        <v>21</v>
      </c>
      <c r="Q80" s="195"/>
      <c r="R80" s="158">
        <f t="shared" si="1"/>
        <v>21</v>
      </c>
    </row>
    <row r="81" spans="1:18" s="158" customFormat="1" x14ac:dyDescent="0.2">
      <c r="A81" s="153">
        <v>44</v>
      </c>
      <c r="B81" s="159" t="s">
        <v>230</v>
      </c>
      <c r="C81" s="153" t="s">
        <v>257</v>
      </c>
      <c r="D81" s="156" t="s">
        <v>653</v>
      </c>
      <c r="E81" s="160"/>
      <c r="F81" s="153" t="s">
        <v>284</v>
      </c>
      <c r="G81" s="157"/>
      <c r="H81" s="153"/>
      <c r="I81" s="153" t="s">
        <v>735</v>
      </c>
      <c r="J81" s="156">
        <v>21</v>
      </c>
      <c r="O81" s="156">
        <v>1</v>
      </c>
      <c r="P81" s="195">
        <v>21</v>
      </c>
      <c r="Q81" s="195"/>
      <c r="R81" s="158">
        <f t="shared" si="1"/>
        <v>21</v>
      </c>
    </row>
    <row r="82" spans="1:18" s="158" customFormat="1" x14ac:dyDescent="0.2">
      <c r="A82" s="153">
        <v>45</v>
      </c>
      <c r="B82" s="159" t="s">
        <v>203</v>
      </c>
      <c r="C82" s="153" t="s">
        <v>257</v>
      </c>
      <c r="D82" s="156" t="s">
        <v>656</v>
      </c>
      <c r="E82" s="160"/>
      <c r="F82" s="153" t="s">
        <v>284</v>
      </c>
      <c r="G82" s="157"/>
      <c r="H82" s="153"/>
      <c r="I82" s="153" t="s">
        <v>735</v>
      </c>
      <c r="J82" s="156">
        <v>12</v>
      </c>
      <c r="O82" s="156">
        <v>1</v>
      </c>
      <c r="P82" s="195">
        <v>12</v>
      </c>
      <c r="Q82" s="195"/>
      <c r="R82" s="158">
        <f t="shared" si="1"/>
        <v>12</v>
      </c>
    </row>
    <row r="83" spans="1:18" s="158" customFormat="1" x14ac:dyDescent="0.2">
      <c r="A83" s="153">
        <v>46</v>
      </c>
      <c r="B83" s="159" t="s">
        <v>654</v>
      </c>
      <c r="C83" s="153" t="s">
        <v>257</v>
      </c>
      <c r="D83" s="156" t="s">
        <v>657</v>
      </c>
      <c r="E83" s="160"/>
      <c r="F83" s="153" t="s">
        <v>284</v>
      </c>
      <c r="G83" s="157"/>
      <c r="H83" s="153"/>
      <c r="I83" s="153" t="s">
        <v>736</v>
      </c>
      <c r="J83" s="156">
        <v>57</v>
      </c>
      <c r="O83" s="156">
        <v>1</v>
      </c>
      <c r="P83" s="195">
        <v>21.5</v>
      </c>
      <c r="Q83" s="195">
        <v>35.5</v>
      </c>
      <c r="R83" s="158">
        <f t="shared" si="1"/>
        <v>57</v>
      </c>
    </row>
    <row r="84" spans="1:18" s="158" customFormat="1" x14ac:dyDescent="0.2">
      <c r="A84" s="153">
        <v>47</v>
      </c>
      <c r="B84" s="159" t="s">
        <v>238</v>
      </c>
      <c r="C84" s="153" t="s">
        <v>257</v>
      </c>
      <c r="D84" s="156" t="s">
        <v>658</v>
      </c>
      <c r="E84" s="160"/>
      <c r="F84" s="153" t="s">
        <v>284</v>
      </c>
      <c r="G84" s="157"/>
      <c r="H84" s="153"/>
      <c r="I84" s="153" t="s">
        <v>735</v>
      </c>
      <c r="J84" s="156">
        <v>9</v>
      </c>
      <c r="O84" s="156">
        <v>1</v>
      </c>
      <c r="P84" s="195">
        <v>9</v>
      </c>
      <c r="Q84" s="195"/>
      <c r="R84" s="158">
        <f t="shared" si="1"/>
        <v>9</v>
      </c>
    </row>
    <row r="85" spans="1:18" s="158" customFormat="1" x14ac:dyDescent="0.2">
      <c r="A85" s="153">
        <v>48</v>
      </c>
      <c r="B85" s="159" t="s">
        <v>117</v>
      </c>
      <c r="C85" s="153" t="s">
        <v>257</v>
      </c>
      <c r="D85" s="156" t="s">
        <v>653</v>
      </c>
      <c r="E85" s="160"/>
      <c r="F85" s="153" t="s">
        <v>284</v>
      </c>
      <c r="G85" s="157"/>
      <c r="H85" s="153"/>
      <c r="I85" s="153" t="s">
        <v>726</v>
      </c>
      <c r="J85" s="156">
        <v>21</v>
      </c>
      <c r="O85" s="156">
        <v>1</v>
      </c>
      <c r="P85" s="195">
        <v>21</v>
      </c>
      <c r="Q85" s="195"/>
      <c r="R85" s="158">
        <f t="shared" si="1"/>
        <v>21</v>
      </c>
    </row>
    <row r="86" spans="1:18" s="158" customFormat="1" x14ac:dyDescent="0.2">
      <c r="A86" s="153">
        <v>49</v>
      </c>
      <c r="B86" s="159" t="s">
        <v>212</v>
      </c>
      <c r="C86" s="153" t="s">
        <v>257</v>
      </c>
      <c r="D86" s="156" t="s">
        <v>659</v>
      </c>
      <c r="E86" s="160"/>
      <c r="F86" s="153" t="s">
        <v>284</v>
      </c>
      <c r="G86" s="157"/>
      <c r="H86" s="153"/>
      <c r="I86" s="153" t="s">
        <v>726</v>
      </c>
      <c r="J86" s="156">
        <v>40</v>
      </c>
      <c r="O86" s="156">
        <v>2</v>
      </c>
      <c r="P86" s="195">
        <v>20</v>
      </c>
      <c r="Q86" s="195"/>
      <c r="R86" s="158">
        <f t="shared" si="1"/>
        <v>40</v>
      </c>
    </row>
    <row r="87" spans="1:18" s="158" customFormat="1" x14ac:dyDescent="0.2">
      <c r="A87" s="153">
        <v>50</v>
      </c>
      <c r="B87" s="159" t="s">
        <v>216</v>
      </c>
      <c r="C87" s="153" t="s">
        <v>257</v>
      </c>
      <c r="D87" s="156" t="s">
        <v>267</v>
      </c>
      <c r="E87" s="160"/>
      <c r="F87" s="153" t="s">
        <v>284</v>
      </c>
      <c r="G87" s="157"/>
      <c r="H87" s="153"/>
      <c r="I87" s="153" t="s">
        <v>726</v>
      </c>
      <c r="J87" s="156">
        <v>25</v>
      </c>
      <c r="O87" s="156">
        <v>1</v>
      </c>
      <c r="P87" s="195">
        <v>25</v>
      </c>
      <c r="Q87" s="195"/>
      <c r="R87" s="158">
        <f t="shared" si="1"/>
        <v>25</v>
      </c>
    </row>
    <row r="88" spans="1:18" s="158" customFormat="1" x14ac:dyDescent="0.2">
      <c r="A88" s="153">
        <v>51</v>
      </c>
      <c r="B88" s="159" t="s">
        <v>106</v>
      </c>
      <c r="C88" s="153" t="s">
        <v>257</v>
      </c>
      <c r="D88" s="156" t="s">
        <v>660</v>
      </c>
      <c r="E88" s="160"/>
      <c r="F88" s="153" t="s">
        <v>284</v>
      </c>
      <c r="G88" s="157"/>
      <c r="H88" s="153"/>
      <c r="I88" s="153" t="s">
        <v>726</v>
      </c>
      <c r="J88" s="156">
        <v>34</v>
      </c>
      <c r="O88" s="156">
        <v>1</v>
      </c>
      <c r="P88" s="195">
        <v>25</v>
      </c>
      <c r="Q88" s="195">
        <v>9</v>
      </c>
      <c r="R88" s="158">
        <f t="shared" si="1"/>
        <v>34</v>
      </c>
    </row>
    <row r="89" spans="1:18" s="175" customFormat="1" x14ac:dyDescent="0.2">
      <c r="A89" s="153">
        <v>52</v>
      </c>
      <c r="B89" s="177" t="s">
        <v>917</v>
      </c>
      <c r="C89" s="169" t="s">
        <v>257</v>
      </c>
      <c r="D89" s="173" t="s">
        <v>728</v>
      </c>
      <c r="E89" s="176"/>
      <c r="F89" s="169" t="s">
        <v>284</v>
      </c>
      <c r="G89" s="174"/>
      <c r="H89" s="169"/>
      <c r="I89" s="169" t="s">
        <v>729</v>
      </c>
      <c r="J89" s="173">
        <v>70</v>
      </c>
      <c r="O89" s="173">
        <v>1</v>
      </c>
      <c r="P89" s="212">
        <v>45</v>
      </c>
      <c r="Q89" s="212">
        <v>25</v>
      </c>
      <c r="R89" s="158">
        <f t="shared" si="1"/>
        <v>70</v>
      </c>
    </row>
    <row r="90" spans="1:18" s="158" customFormat="1" x14ac:dyDescent="0.2">
      <c r="A90" s="153">
        <v>53</v>
      </c>
      <c r="B90" s="159" t="s">
        <v>565</v>
      </c>
      <c r="C90" s="153" t="s">
        <v>257</v>
      </c>
      <c r="D90" s="156" t="s">
        <v>566</v>
      </c>
      <c r="E90" s="160"/>
      <c r="F90" s="153" t="s">
        <v>284</v>
      </c>
      <c r="G90" s="157"/>
      <c r="H90" s="153"/>
      <c r="I90" s="153" t="s">
        <v>753</v>
      </c>
      <c r="J90" s="156">
        <v>32</v>
      </c>
      <c r="O90" s="156">
        <v>1</v>
      </c>
      <c r="P90" s="195">
        <v>32</v>
      </c>
      <c r="Q90" s="195"/>
      <c r="R90" s="158">
        <f t="shared" si="1"/>
        <v>32</v>
      </c>
    </row>
    <row r="91" spans="1:18" s="158" customFormat="1" x14ac:dyDescent="0.2">
      <c r="A91" s="153">
        <v>54</v>
      </c>
      <c r="B91" s="159" t="s">
        <v>675</v>
      </c>
      <c r="C91" s="153" t="s">
        <v>257</v>
      </c>
      <c r="D91" s="156" t="s">
        <v>592</v>
      </c>
      <c r="E91" s="160"/>
      <c r="F91" s="153" t="s">
        <v>284</v>
      </c>
      <c r="G91" s="157"/>
      <c r="H91" s="153"/>
      <c r="I91" s="153"/>
      <c r="J91" s="156">
        <v>30</v>
      </c>
      <c r="O91" s="156">
        <v>1</v>
      </c>
      <c r="P91" s="195">
        <v>30</v>
      </c>
      <c r="Q91" s="195"/>
      <c r="R91" s="158">
        <f t="shared" si="1"/>
        <v>30</v>
      </c>
    </row>
    <row r="92" spans="1:18" s="158" customFormat="1" x14ac:dyDescent="0.2">
      <c r="A92" s="153">
        <v>55</v>
      </c>
      <c r="B92" s="159" t="s">
        <v>677</v>
      </c>
      <c r="C92" s="153" t="s">
        <v>257</v>
      </c>
      <c r="D92" s="156" t="s">
        <v>592</v>
      </c>
      <c r="E92" s="160"/>
      <c r="F92" s="153" t="s">
        <v>284</v>
      </c>
      <c r="G92" s="157"/>
      <c r="H92" s="153"/>
      <c r="I92" s="153"/>
      <c r="J92" s="156">
        <v>30</v>
      </c>
      <c r="O92" s="156">
        <v>1</v>
      </c>
      <c r="P92" s="195">
        <v>30</v>
      </c>
      <c r="Q92" s="195"/>
      <c r="R92" s="158">
        <f t="shared" si="1"/>
        <v>30</v>
      </c>
    </row>
    <row r="93" spans="1:18" s="158" customFormat="1" x14ac:dyDescent="0.2">
      <c r="A93" s="153">
        <v>56</v>
      </c>
      <c r="B93" s="159" t="s">
        <v>20</v>
      </c>
      <c r="C93" s="153" t="s">
        <v>257</v>
      </c>
      <c r="D93" s="156" t="s">
        <v>678</v>
      </c>
      <c r="E93" s="160"/>
      <c r="F93" s="153" t="s">
        <v>284</v>
      </c>
      <c r="G93" s="157"/>
      <c r="H93" s="153"/>
      <c r="I93" s="153"/>
      <c r="J93" s="156">
        <v>160</v>
      </c>
      <c r="O93" s="156">
        <v>4</v>
      </c>
      <c r="P93" s="195">
        <v>40</v>
      </c>
      <c r="Q93" s="195"/>
      <c r="R93" s="158">
        <f t="shared" si="1"/>
        <v>160</v>
      </c>
    </row>
    <row r="94" spans="1:18" s="158" customFormat="1" x14ac:dyDescent="0.2">
      <c r="A94" s="153">
        <v>57</v>
      </c>
      <c r="B94" s="159" t="s">
        <v>28</v>
      </c>
      <c r="C94" s="153" t="s">
        <v>257</v>
      </c>
      <c r="D94" s="156" t="s">
        <v>698</v>
      </c>
      <c r="E94" s="160"/>
      <c r="F94" s="153" t="s">
        <v>284</v>
      </c>
      <c r="G94" s="157"/>
      <c r="H94" s="153"/>
      <c r="I94" s="153" t="s">
        <v>726</v>
      </c>
      <c r="J94" s="156">
        <v>42</v>
      </c>
      <c r="O94" s="156">
        <v>1</v>
      </c>
      <c r="P94" s="195">
        <v>35</v>
      </c>
      <c r="Q94" s="195">
        <v>7</v>
      </c>
      <c r="R94" s="158">
        <f t="shared" si="1"/>
        <v>42</v>
      </c>
    </row>
    <row r="95" spans="1:18" s="158" customFormat="1" x14ac:dyDescent="0.2">
      <c r="A95" s="153">
        <v>58</v>
      </c>
      <c r="B95" s="159" t="s">
        <v>56</v>
      </c>
      <c r="C95" s="153" t="s">
        <v>275</v>
      </c>
      <c r="D95" s="156" t="s">
        <v>267</v>
      </c>
      <c r="E95" s="160"/>
      <c r="F95" s="153" t="s">
        <v>284</v>
      </c>
      <c r="G95" s="157"/>
      <c r="H95" s="153"/>
      <c r="I95" s="153" t="s">
        <v>726</v>
      </c>
      <c r="J95" s="156">
        <v>25</v>
      </c>
      <c r="O95" s="156">
        <v>1</v>
      </c>
      <c r="P95" s="195">
        <v>25</v>
      </c>
      <c r="Q95" s="195"/>
      <c r="R95" s="158">
        <f t="shared" si="1"/>
        <v>25</v>
      </c>
    </row>
    <row r="96" spans="1:18" s="158" customFormat="1" x14ac:dyDescent="0.2">
      <c r="A96" s="153">
        <v>59</v>
      </c>
      <c r="B96" s="159" t="s">
        <v>50</v>
      </c>
      <c r="C96" s="153" t="s">
        <v>282</v>
      </c>
      <c r="D96" s="156" t="s">
        <v>589</v>
      </c>
      <c r="E96" s="160"/>
      <c r="F96" s="153" t="s">
        <v>284</v>
      </c>
      <c r="G96" s="157"/>
      <c r="H96" s="153"/>
      <c r="I96" s="153" t="s">
        <v>735</v>
      </c>
      <c r="J96" s="156">
        <v>10</v>
      </c>
      <c r="O96" s="156">
        <v>1</v>
      </c>
      <c r="P96" s="195">
        <v>10</v>
      </c>
      <c r="Q96" s="195"/>
      <c r="R96" s="158">
        <f t="shared" si="1"/>
        <v>10</v>
      </c>
    </row>
    <row r="97" spans="1:18" s="158" customFormat="1" x14ac:dyDescent="0.2">
      <c r="A97" s="153">
        <v>60</v>
      </c>
      <c r="B97" s="159" t="s">
        <v>157</v>
      </c>
      <c r="C97" s="153" t="s">
        <v>258</v>
      </c>
      <c r="D97" s="156" t="s">
        <v>681</v>
      </c>
      <c r="E97" s="160"/>
      <c r="F97" s="153" t="s">
        <v>284</v>
      </c>
      <c r="G97" s="157"/>
      <c r="H97" s="153"/>
      <c r="I97" s="153" t="s">
        <v>735</v>
      </c>
      <c r="J97" s="156">
        <v>12.5</v>
      </c>
      <c r="O97" s="156">
        <v>1</v>
      </c>
      <c r="P97" s="195">
        <v>12.5</v>
      </c>
      <c r="Q97" s="195"/>
      <c r="R97" s="158">
        <f t="shared" si="1"/>
        <v>12.5</v>
      </c>
    </row>
    <row r="98" spans="1:18" s="158" customFormat="1" x14ac:dyDescent="0.2">
      <c r="A98" s="153">
        <v>61</v>
      </c>
      <c r="B98" s="159" t="s">
        <v>141</v>
      </c>
      <c r="C98" s="153" t="s">
        <v>256</v>
      </c>
      <c r="D98" s="156" t="s">
        <v>573</v>
      </c>
      <c r="E98" s="160"/>
      <c r="F98" s="153" t="s">
        <v>284</v>
      </c>
      <c r="G98" s="157"/>
      <c r="H98" s="153"/>
      <c r="I98" s="153" t="s">
        <v>735</v>
      </c>
      <c r="J98" s="156">
        <v>15</v>
      </c>
      <c r="O98" s="156">
        <v>1</v>
      </c>
      <c r="P98" s="195">
        <v>15</v>
      </c>
      <c r="Q98" s="195"/>
      <c r="R98" s="158">
        <f t="shared" si="1"/>
        <v>15</v>
      </c>
    </row>
    <row r="99" spans="1:18" s="158" customFormat="1" x14ac:dyDescent="0.2">
      <c r="A99" s="153">
        <v>62</v>
      </c>
      <c r="B99" s="159" t="s">
        <v>35</v>
      </c>
      <c r="C99" s="153" t="s">
        <v>256</v>
      </c>
      <c r="D99" s="156" t="s">
        <v>682</v>
      </c>
      <c r="E99" s="160"/>
      <c r="F99" s="153" t="s">
        <v>284</v>
      </c>
      <c r="G99" s="157"/>
      <c r="H99" s="153"/>
      <c r="I99" s="153" t="s">
        <v>738</v>
      </c>
      <c r="J99" s="156">
        <v>50</v>
      </c>
      <c r="O99" s="156">
        <v>1</v>
      </c>
      <c r="P99" s="195">
        <v>50</v>
      </c>
      <c r="Q99" s="195"/>
      <c r="R99" s="158">
        <f t="shared" si="1"/>
        <v>50</v>
      </c>
    </row>
    <row r="100" spans="1:18" s="158" customFormat="1" x14ac:dyDescent="0.2">
      <c r="A100" s="153">
        <v>63</v>
      </c>
      <c r="B100" s="159" t="s">
        <v>37</v>
      </c>
      <c r="C100" s="153" t="s">
        <v>256</v>
      </c>
      <c r="D100" s="156" t="s">
        <v>267</v>
      </c>
      <c r="E100" s="160"/>
      <c r="F100" s="153" t="s">
        <v>284</v>
      </c>
      <c r="G100" s="157"/>
      <c r="H100" s="153"/>
      <c r="I100" s="153" t="s">
        <v>726</v>
      </c>
      <c r="J100" s="156">
        <v>25</v>
      </c>
      <c r="O100" s="156">
        <v>1</v>
      </c>
      <c r="P100" s="195">
        <v>25</v>
      </c>
      <c r="Q100" s="195"/>
      <c r="R100" s="158">
        <f t="shared" si="1"/>
        <v>25</v>
      </c>
    </row>
    <row r="101" spans="1:18" s="158" customFormat="1" x14ac:dyDescent="0.2">
      <c r="A101" s="153">
        <v>64</v>
      </c>
      <c r="B101" s="159" t="s">
        <v>31</v>
      </c>
      <c r="C101" s="153" t="s">
        <v>256</v>
      </c>
      <c r="D101" s="156" t="s">
        <v>595</v>
      </c>
      <c r="E101" s="160"/>
      <c r="F101" s="153" t="s">
        <v>284</v>
      </c>
      <c r="G101" s="157"/>
      <c r="H101" s="153"/>
      <c r="I101" s="153"/>
      <c r="J101" s="156">
        <v>33</v>
      </c>
      <c r="O101" s="156">
        <v>1</v>
      </c>
      <c r="P101" s="195">
        <v>33</v>
      </c>
      <c r="Q101" s="195"/>
      <c r="R101" s="158">
        <f t="shared" si="1"/>
        <v>33</v>
      </c>
    </row>
    <row r="102" spans="1:18" s="158" customFormat="1" x14ac:dyDescent="0.2">
      <c r="A102" s="153">
        <v>65</v>
      </c>
      <c r="B102" s="159" t="s">
        <v>100</v>
      </c>
      <c r="C102" s="153" t="s">
        <v>257</v>
      </c>
      <c r="D102" s="156" t="s">
        <v>754</v>
      </c>
      <c r="E102" s="160"/>
      <c r="F102" s="153" t="s">
        <v>284</v>
      </c>
      <c r="G102" s="157"/>
      <c r="H102" s="153"/>
      <c r="I102" s="153" t="s">
        <v>729</v>
      </c>
      <c r="J102" s="156">
        <v>45</v>
      </c>
      <c r="O102" s="156">
        <v>1</v>
      </c>
      <c r="P102" s="195">
        <v>30</v>
      </c>
      <c r="Q102" s="195">
        <v>15</v>
      </c>
      <c r="R102" s="158">
        <f t="shared" si="1"/>
        <v>45</v>
      </c>
    </row>
    <row r="103" spans="1:18" s="158" customFormat="1" x14ac:dyDescent="0.2">
      <c r="A103" s="153">
        <v>66</v>
      </c>
      <c r="B103" s="159" t="s">
        <v>170</v>
      </c>
      <c r="C103" s="153" t="s">
        <v>275</v>
      </c>
      <c r="D103" s="156" t="s">
        <v>605</v>
      </c>
      <c r="E103" s="160"/>
      <c r="F103" s="153" t="s">
        <v>284</v>
      </c>
      <c r="G103" s="157"/>
      <c r="H103" s="153">
        <v>12</v>
      </c>
      <c r="I103" s="153"/>
      <c r="J103" s="156">
        <v>20</v>
      </c>
      <c r="O103" s="156">
        <v>1</v>
      </c>
      <c r="P103" s="195">
        <v>20</v>
      </c>
      <c r="Q103" s="195"/>
      <c r="R103" s="158">
        <f t="shared" ref="R103:R130" si="2">+O103*SUM(P103:Q103)</f>
        <v>20</v>
      </c>
    </row>
    <row r="104" spans="1:18" s="158" customFormat="1" x14ac:dyDescent="0.2">
      <c r="A104" s="153">
        <v>67</v>
      </c>
      <c r="B104" s="159" t="s">
        <v>172</v>
      </c>
      <c r="C104" s="153" t="s">
        <v>275</v>
      </c>
      <c r="D104" s="156" t="s">
        <v>605</v>
      </c>
      <c r="E104" s="160"/>
      <c r="F104" s="153" t="s">
        <v>284</v>
      </c>
      <c r="G104" s="157"/>
      <c r="H104" s="153">
        <f>H103/0.75</f>
        <v>16</v>
      </c>
      <c r="I104" s="153"/>
      <c r="J104" s="156">
        <v>20</v>
      </c>
      <c r="O104" s="156">
        <v>1</v>
      </c>
      <c r="P104" s="195">
        <v>20</v>
      </c>
      <c r="Q104" s="195"/>
      <c r="R104" s="158">
        <f t="shared" si="2"/>
        <v>20</v>
      </c>
    </row>
    <row r="105" spans="1:18" s="158" customFormat="1" x14ac:dyDescent="0.2">
      <c r="A105" s="153">
        <v>68</v>
      </c>
      <c r="B105" s="159" t="s">
        <v>204</v>
      </c>
      <c r="C105" s="153" t="s">
        <v>276</v>
      </c>
      <c r="D105" s="156" t="s">
        <v>605</v>
      </c>
      <c r="E105" s="160"/>
      <c r="F105" s="153" t="s">
        <v>284</v>
      </c>
      <c r="G105" s="157"/>
      <c r="H105" s="153"/>
      <c r="I105" s="153"/>
      <c r="J105" s="156">
        <v>20</v>
      </c>
      <c r="O105" s="156">
        <v>1</v>
      </c>
      <c r="P105" s="195">
        <v>20</v>
      </c>
      <c r="Q105" s="195"/>
      <c r="R105" s="158">
        <f t="shared" si="2"/>
        <v>20</v>
      </c>
    </row>
    <row r="106" spans="1:18" s="168" customFormat="1" x14ac:dyDescent="0.2">
      <c r="A106" s="153">
        <v>69</v>
      </c>
      <c r="B106" s="178" t="s">
        <v>918</v>
      </c>
      <c r="C106" s="163" t="s">
        <v>257</v>
      </c>
      <c r="D106" s="166" t="s">
        <v>914</v>
      </c>
      <c r="E106" s="179"/>
      <c r="F106" s="163" t="s">
        <v>279</v>
      </c>
      <c r="G106" s="167"/>
      <c r="H106" s="163"/>
      <c r="I106" s="163"/>
      <c r="J106" s="166">
        <v>22</v>
      </c>
      <c r="O106" s="166">
        <v>1</v>
      </c>
      <c r="P106" s="213">
        <v>22</v>
      </c>
      <c r="Q106" s="213"/>
      <c r="R106" s="158">
        <f t="shared" si="2"/>
        <v>22</v>
      </c>
    </row>
    <row r="107" spans="1:18" s="168" customFormat="1" x14ac:dyDescent="0.2">
      <c r="A107" s="153">
        <v>70</v>
      </c>
      <c r="B107" s="178" t="s">
        <v>919</v>
      </c>
      <c r="C107" s="163" t="s">
        <v>257</v>
      </c>
      <c r="D107" s="166" t="s">
        <v>929</v>
      </c>
      <c r="E107" s="179"/>
      <c r="F107" s="163" t="s">
        <v>279</v>
      </c>
      <c r="G107" s="167"/>
      <c r="H107" s="163"/>
      <c r="I107" s="163"/>
      <c r="J107" s="166">
        <v>19</v>
      </c>
      <c r="O107" s="166">
        <v>1</v>
      </c>
      <c r="P107" s="213">
        <v>19</v>
      </c>
      <c r="Q107" s="213"/>
      <c r="R107" s="158">
        <f t="shared" si="2"/>
        <v>19</v>
      </c>
    </row>
    <row r="108" spans="1:18" s="168" customFormat="1" x14ac:dyDescent="0.2">
      <c r="A108" s="153">
        <v>71</v>
      </c>
      <c r="B108" s="178" t="s">
        <v>920</v>
      </c>
      <c r="C108" s="163" t="s">
        <v>257</v>
      </c>
      <c r="D108" s="166" t="s">
        <v>569</v>
      </c>
      <c r="E108" s="179"/>
      <c r="F108" s="163" t="s">
        <v>279</v>
      </c>
      <c r="G108" s="167"/>
      <c r="H108" s="163"/>
      <c r="I108" s="163"/>
      <c r="J108" s="166">
        <v>14</v>
      </c>
      <c r="O108" s="166">
        <v>1</v>
      </c>
      <c r="P108" s="213">
        <v>14</v>
      </c>
      <c r="Q108" s="213"/>
      <c r="R108" s="158">
        <f t="shared" si="2"/>
        <v>14</v>
      </c>
    </row>
    <row r="109" spans="1:18" s="168" customFormat="1" x14ac:dyDescent="0.2">
      <c r="A109" s="153">
        <v>72</v>
      </c>
      <c r="B109" s="178" t="s">
        <v>921</v>
      </c>
      <c r="C109" s="163" t="s">
        <v>257</v>
      </c>
      <c r="D109" s="166" t="s">
        <v>573</v>
      </c>
      <c r="E109" s="179"/>
      <c r="F109" s="163" t="s">
        <v>279</v>
      </c>
      <c r="G109" s="167"/>
      <c r="H109" s="163"/>
      <c r="I109" s="163"/>
      <c r="J109" s="166">
        <v>15</v>
      </c>
      <c r="O109" s="166">
        <v>1</v>
      </c>
      <c r="P109" s="213">
        <v>15</v>
      </c>
      <c r="Q109" s="213"/>
      <c r="R109" s="158">
        <f t="shared" si="2"/>
        <v>15</v>
      </c>
    </row>
    <row r="110" spans="1:18" s="168" customFormat="1" x14ac:dyDescent="0.2">
      <c r="A110" s="153">
        <v>73</v>
      </c>
      <c r="B110" s="178" t="s">
        <v>922</v>
      </c>
      <c r="C110" s="163" t="s">
        <v>257</v>
      </c>
      <c r="D110" s="166" t="s">
        <v>692</v>
      </c>
      <c r="E110" s="179"/>
      <c r="F110" s="163" t="s">
        <v>279</v>
      </c>
      <c r="G110" s="167"/>
      <c r="H110" s="163"/>
      <c r="I110" s="163"/>
      <c r="J110" s="166">
        <v>18</v>
      </c>
      <c r="O110" s="166">
        <v>1</v>
      </c>
      <c r="P110" s="213">
        <v>18</v>
      </c>
      <c r="Q110" s="213"/>
      <c r="R110" s="158">
        <f t="shared" si="2"/>
        <v>18</v>
      </c>
    </row>
    <row r="111" spans="1:18" s="168" customFormat="1" x14ac:dyDescent="0.2">
      <c r="A111" s="153">
        <v>74</v>
      </c>
      <c r="B111" s="178" t="s">
        <v>220</v>
      </c>
      <c r="C111" s="163" t="s">
        <v>257</v>
      </c>
      <c r="D111" s="166" t="s">
        <v>573</v>
      </c>
      <c r="E111" s="179"/>
      <c r="F111" s="163" t="s">
        <v>279</v>
      </c>
      <c r="G111" s="167"/>
      <c r="H111" s="163"/>
      <c r="I111" s="163"/>
      <c r="J111" s="166">
        <v>15</v>
      </c>
      <c r="O111" s="166">
        <v>1</v>
      </c>
      <c r="P111" s="213">
        <v>15</v>
      </c>
      <c r="Q111" s="213"/>
      <c r="R111" s="158">
        <f t="shared" si="2"/>
        <v>15</v>
      </c>
    </row>
    <row r="112" spans="1:18" s="158" customFormat="1" x14ac:dyDescent="0.2">
      <c r="A112" s="153">
        <v>75</v>
      </c>
      <c r="B112" s="159" t="s">
        <v>221</v>
      </c>
      <c r="C112" s="153" t="s">
        <v>257</v>
      </c>
      <c r="D112" s="156" t="s">
        <v>595</v>
      </c>
      <c r="E112" s="160"/>
      <c r="F112" s="153" t="s">
        <v>284</v>
      </c>
      <c r="G112" s="157"/>
      <c r="H112" s="153"/>
      <c r="I112" s="153" t="s">
        <v>756</v>
      </c>
      <c r="J112" s="156">
        <v>33</v>
      </c>
      <c r="O112" s="156">
        <v>1</v>
      </c>
      <c r="P112" s="195">
        <v>33</v>
      </c>
      <c r="Q112" s="195"/>
      <c r="R112" s="158">
        <f t="shared" si="2"/>
        <v>33</v>
      </c>
    </row>
    <row r="113" spans="1:18" s="168" customFormat="1" x14ac:dyDescent="0.2">
      <c r="A113" s="153">
        <v>76</v>
      </c>
      <c r="B113" s="178" t="s">
        <v>228</v>
      </c>
      <c r="C113" s="163" t="s">
        <v>282</v>
      </c>
      <c r="D113" s="166" t="s">
        <v>569</v>
      </c>
      <c r="E113" s="179"/>
      <c r="F113" s="163" t="s">
        <v>284</v>
      </c>
      <c r="G113" s="167"/>
      <c r="H113" s="163"/>
      <c r="I113" s="163"/>
      <c r="J113" s="166">
        <v>14</v>
      </c>
      <c r="O113" s="166">
        <v>1</v>
      </c>
      <c r="P113" s="213">
        <v>14</v>
      </c>
      <c r="Q113" s="213"/>
      <c r="R113" s="158">
        <f t="shared" si="2"/>
        <v>14</v>
      </c>
    </row>
    <row r="114" spans="1:18" s="175" customFormat="1" x14ac:dyDescent="0.2">
      <c r="A114" s="153">
        <v>77</v>
      </c>
      <c r="B114" s="177" t="s">
        <v>229</v>
      </c>
      <c r="C114" s="169" t="s">
        <v>257</v>
      </c>
      <c r="D114" s="173" t="s">
        <v>573</v>
      </c>
      <c r="E114" s="176"/>
      <c r="F114" s="169" t="s">
        <v>284</v>
      </c>
      <c r="G114" s="174"/>
      <c r="H114" s="169"/>
      <c r="I114" s="169"/>
      <c r="J114" s="173">
        <v>15</v>
      </c>
      <c r="O114" s="173">
        <v>1</v>
      </c>
      <c r="P114" s="212">
        <v>15</v>
      </c>
      <c r="Q114" s="212"/>
      <c r="R114" s="158">
        <f t="shared" si="2"/>
        <v>15</v>
      </c>
    </row>
    <row r="115" spans="1:18" s="168" customFormat="1" x14ac:dyDescent="0.2">
      <c r="A115" s="153">
        <v>78</v>
      </c>
      <c r="B115" s="178" t="s">
        <v>243</v>
      </c>
      <c r="C115" s="163" t="s">
        <v>259</v>
      </c>
      <c r="D115" s="166" t="s">
        <v>644</v>
      </c>
      <c r="E115" s="179"/>
      <c r="F115" s="163" t="s">
        <v>284</v>
      </c>
      <c r="G115" s="167"/>
      <c r="H115" s="163"/>
      <c r="I115" s="163"/>
      <c r="J115" s="166">
        <v>35</v>
      </c>
      <c r="O115" s="166">
        <v>1</v>
      </c>
      <c r="P115" s="213">
        <v>35</v>
      </c>
      <c r="Q115" s="213"/>
      <c r="R115" s="158">
        <f t="shared" si="2"/>
        <v>35</v>
      </c>
    </row>
    <row r="116" spans="1:18" s="175" customFormat="1" x14ac:dyDescent="0.2">
      <c r="A116" s="153">
        <v>79</v>
      </c>
      <c r="B116" s="177" t="s">
        <v>246</v>
      </c>
      <c r="C116" s="169" t="s">
        <v>259</v>
      </c>
      <c r="D116" s="173" t="s">
        <v>595</v>
      </c>
      <c r="E116" s="176"/>
      <c r="F116" s="169" t="s">
        <v>284</v>
      </c>
      <c r="G116" s="174"/>
      <c r="H116" s="169"/>
      <c r="I116" s="169"/>
      <c r="J116" s="173">
        <v>33</v>
      </c>
      <c r="O116" s="173">
        <v>1</v>
      </c>
      <c r="P116" s="212">
        <v>33</v>
      </c>
      <c r="Q116" s="212"/>
      <c r="R116" s="158">
        <f t="shared" si="2"/>
        <v>33</v>
      </c>
    </row>
    <row r="117" spans="1:18" s="175" customFormat="1" x14ac:dyDescent="0.2">
      <c r="A117" s="153">
        <v>81</v>
      </c>
      <c r="B117" s="177" t="s">
        <v>931</v>
      </c>
      <c r="C117" s="169" t="s">
        <v>257</v>
      </c>
      <c r="D117" s="173" t="s">
        <v>578</v>
      </c>
      <c r="E117" s="176"/>
      <c r="F117" s="169" t="s">
        <v>284</v>
      </c>
      <c r="G117" s="174"/>
      <c r="H117" s="169"/>
      <c r="I117" s="169"/>
      <c r="J117" s="173">
        <v>16</v>
      </c>
      <c r="O117" s="173">
        <v>1</v>
      </c>
      <c r="P117" s="212">
        <v>16</v>
      </c>
      <c r="Q117" s="212"/>
      <c r="R117" s="158">
        <f t="shared" si="2"/>
        <v>16</v>
      </c>
    </row>
    <row r="118" spans="1:18" s="175" customFormat="1" x14ac:dyDescent="0.2">
      <c r="A118" s="153">
        <v>82</v>
      </c>
      <c r="B118" s="177" t="s">
        <v>696</v>
      </c>
      <c r="C118" s="169" t="s">
        <v>257</v>
      </c>
      <c r="D118" s="173" t="s">
        <v>578</v>
      </c>
      <c r="E118" s="176"/>
      <c r="F118" s="169" t="s">
        <v>284</v>
      </c>
      <c r="G118" s="174"/>
      <c r="H118" s="169"/>
      <c r="I118" s="169"/>
      <c r="J118" s="173">
        <v>16</v>
      </c>
      <c r="O118" s="173">
        <v>1</v>
      </c>
      <c r="P118" s="212">
        <v>16</v>
      </c>
      <c r="Q118" s="212"/>
      <c r="R118" s="158">
        <f t="shared" si="2"/>
        <v>16</v>
      </c>
    </row>
    <row r="119" spans="1:18" s="175" customFormat="1" x14ac:dyDescent="0.2">
      <c r="A119" s="153">
        <v>83</v>
      </c>
      <c r="B119" s="177" t="s">
        <v>697</v>
      </c>
      <c r="C119" s="169" t="s">
        <v>257</v>
      </c>
      <c r="D119" s="173" t="s">
        <v>578</v>
      </c>
      <c r="E119" s="176"/>
      <c r="F119" s="169" t="s">
        <v>284</v>
      </c>
      <c r="G119" s="174"/>
      <c r="H119" s="169"/>
      <c r="I119" s="169"/>
      <c r="J119" s="173">
        <v>16</v>
      </c>
      <c r="O119" s="173">
        <v>1</v>
      </c>
      <c r="P119" s="212">
        <v>16</v>
      </c>
      <c r="Q119" s="212"/>
      <c r="R119" s="158">
        <f t="shared" si="2"/>
        <v>16</v>
      </c>
    </row>
    <row r="120" spans="1:18" s="175" customFormat="1" x14ac:dyDescent="0.2">
      <c r="A120" s="153">
        <v>84</v>
      </c>
      <c r="B120" s="196" t="s">
        <v>114</v>
      </c>
      <c r="C120" s="169" t="s">
        <v>257</v>
      </c>
      <c r="D120" s="197" t="s">
        <v>605</v>
      </c>
      <c r="E120" s="176"/>
      <c r="F120" s="169" t="s">
        <v>284</v>
      </c>
      <c r="G120" s="174"/>
      <c r="H120" s="169"/>
      <c r="I120" s="169"/>
      <c r="J120" s="197">
        <v>20</v>
      </c>
      <c r="O120" s="197">
        <v>1</v>
      </c>
      <c r="P120" s="214">
        <v>20</v>
      </c>
      <c r="Q120" s="214"/>
      <c r="R120" s="158">
        <f t="shared" si="2"/>
        <v>20</v>
      </c>
    </row>
    <row r="121" spans="1:18" s="158" customFormat="1" x14ac:dyDescent="0.2">
      <c r="A121" s="153">
        <v>85</v>
      </c>
      <c r="B121" s="142" t="s">
        <v>757</v>
      </c>
      <c r="C121" s="153" t="s">
        <v>282</v>
      </c>
      <c r="D121" s="154" t="s">
        <v>569</v>
      </c>
      <c r="E121" s="160"/>
      <c r="F121" s="153" t="s">
        <v>284</v>
      </c>
      <c r="G121" s="157"/>
      <c r="H121" s="153"/>
      <c r="I121" s="153" t="s">
        <v>735</v>
      </c>
      <c r="J121" s="154">
        <v>14</v>
      </c>
      <c r="O121" s="154">
        <v>1</v>
      </c>
      <c r="P121" s="155">
        <v>14</v>
      </c>
      <c r="Q121" s="155"/>
      <c r="R121" s="158">
        <f t="shared" si="2"/>
        <v>14</v>
      </c>
    </row>
    <row r="122" spans="1:18" s="185" customFormat="1" x14ac:dyDescent="0.2">
      <c r="A122" s="153">
        <v>86</v>
      </c>
      <c r="B122" s="181" t="s">
        <v>888</v>
      </c>
      <c r="C122" s="161" t="s">
        <v>257</v>
      </c>
      <c r="D122" s="182" t="s">
        <v>578</v>
      </c>
      <c r="E122" s="183"/>
      <c r="F122" s="161" t="s">
        <v>279</v>
      </c>
      <c r="G122" s="184"/>
      <c r="H122" s="161"/>
      <c r="I122" s="161"/>
      <c r="J122" s="182">
        <v>16</v>
      </c>
      <c r="O122" s="182">
        <v>1</v>
      </c>
      <c r="P122" s="215">
        <v>16</v>
      </c>
      <c r="Q122" s="215"/>
      <c r="R122" s="158">
        <f t="shared" si="2"/>
        <v>16</v>
      </c>
    </row>
    <row r="123" spans="1:18" s="185" customFormat="1" x14ac:dyDescent="0.2">
      <c r="A123" s="153">
        <v>87</v>
      </c>
      <c r="B123" s="181" t="s">
        <v>890</v>
      </c>
      <c r="C123" s="161" t="s">
        <v>257</v>
      </c>
      <c r="D123" s="182" t="s">
        <v>692</v>
      </c>
      <c r="E123" s="183"/>
      <c r="F123" s="161" t="s">
        <v>279</v>
      </c>
      <c r="G123" s="184"/>
      <c r="H123" s="161"/>
      <c r="I123" s="161"/>
      <c r="J123" s="182">
        <v>18</v>
      </c>
      <c r="O123" s="182">
        <v>1</v>
      </c>
      <c r="P123" s="215">
        <v>18</v>
      </c>
      <c r="Q123" s="215"/>
      <c r="R123" s="158">
        <f t="shared" si="2"/>
        <v>18</v>
      </c>
    </row>
    <row r="124" spans="1:18" s="158" customFormat="1" x14ac:dyDescent="0.2">
      <c r="A124" s="153">
        <v>88</v>
      </c>
      <c r="B124" s="143" t="s">
        <v>894</v>
      </c>
      <c r="C124" s="153" t="s">
        <v>276</v>
      </c>
      <c r="D124" s="156" t="s">
        <v>269</v>
      </c>
      <c r="E124" s="160"/>
      <c r="F124" s="153" t="s">
        <v>279</v>
      </c>
      <c r="G124" s="157"/>
      <c r="H124" s="153"/>
      <c r="I124" s="153"/>
      <c r="J124" s="156">
        <v>40</v>
      </c>
      <c r="O124" s="156">
        <v>1</v>
      </c>
      <c r="P124" s="195">
        <v>40</v>
      </c>
      <c r="Q124" s="195"/>
      <c r="R124" s="158">
        <f t="shared" si="2"/>
        <v>40</v>
      </c>
    </row>
    <row r="125" spans="1:18" s="158" customFormat="1" x14ac:dyDescent="0.2">
      <c r="A125" s="153">
        <v>89</v>
      </c>
      <c r="B125" s="143" t="s">
        <v>895</v>
      </c>
      <c r="C125" s="153" t="s">
        <v>276</v>
      </c>
      <c r="D125" s="156" t="s">
        <v>566</v>
      </c>
      <c r="E125" s="160"/>
      <c r="F125" s="153" t="s">
        <v>279</v>
      </c>
      <c r="G125" s="157"/>
      <c r="H125" s="153"/>
      <c r="I125" s="153"/>
      <c r="J125" s="156">
        <v>32</v>
      </c>
      <c r="O125" s="156">
        <v>1</v>
      </c>
      <c r="P125" s="195">
        <v>32</v>
      </c>
      <c r="Q125" s="195"/>
      <c r="R125" s="158">
        <f t="shared" si="2"/>
        <v>32</v>
      </c>
    </row>
    <row r="126" spans="1:18" s="158" customFormat="1" x14ac:dyDescent="0.2">
      <c r="A126" s="153">
        <v>90</v>
      </c>
      <c r="B126" s="143" t="s">
        <v>911</v>
      </c>
      <c r="C126" s="153" t="s">
        <v>282</v>
      </c>
      <c r="D126" s="156" t="s">
        <v>578</v>
      </c>
      <c r="E126" s="160"/>
      <c r="F126" s="153" t="s">
        <v>284</v>
      </c>
      <c r="G126" s="157"/>
      <c r="H126" s="153"/>
      <c r="I126" s="153"/>
      <c r="J126" s="156">
        <v>16</v>
      </c>
      <c r="O126" s="156">
        <v>1</v>
      </c>
      <c r="P126" s="195">
        <v>16</v>
      </c>
      <c r="Q126" s="195"/>
      <c r="R126" s="158">
        <f t="shared" si="2"/>
        <v>16</v>
      </c>
    </row>
    <row r="127" spans="1:18" s="168" customFormat="1" x14ac:dyDescent="0.2">
      <c r="A127" s="153">
        <v>91</v>
      </c>
      <c r="B127" s="178" t="s">
        <v>802</v>
      </c>
      <c r="C127" s="163" t="s">
        <v>531</v>
      </c>
      <c r="D127" s="166" t="s">
        <v>569</v>
      </c>
      <c r="E127" s="179"/>
      <c r="F127" s="169" t="s">
        <v>284</v>
      </c>
      <c r="G127" s="167"/>
      <c r="H127" s="163"/>
      <c r="I127" s="163"/>
      <c r="J127" s="166">
        <v>14</v>
      </c>
      <c r="O127" s="166">
        <v>1</v>
      </c>
      <c r="P127" s="213">
        <v>14</v>
      </c>
      <c r="Q127" s="213"/>
      <c r="R127" s="158">
        <f t="shared" si="2"/>
        <v>14</v>
      </c>
    </row>
    <row r="128" spans="1:18" s="168" customFormat="1" x14ac:dyDescent="0.2">
      <c r="A128" s="153">
        <v>92</v>
      </c>
      <c r="B128" s="178" t="s">
        <v>892</v>
      </c>
      <c r="C128" s="163" t="s">
        <v>107</v>
      </c>
      <c r="D128" s="166" t="s">
        <v>589</v>
      </c>
      <c r="E128" s="179"/>
      <c r="F128" s="169" t="s">
        <v>284</v>
      </c>
      <c r="G128" s="167"/>
      <c r="H128" s="163"/>
      <c r="I128" s="163"/>
      <c r="J128" s="166">
        <v>10</v>
      </c>
      <c r="O128" s="166">
        <v>1</v>
      </c>
      <c r="P128" s="213">
        <v>10</v>
      </c>
      <c r="Q128" s="213"/>
      <c r="R128" s="158">
        <f t="shared" si="2"/>
        <v>10</v>
      </c>
    </row>
    <row r="129" spans="1:21" s="158" customFormat="1" x14ac:dyDescent="0.2">
      <c r="A129" s="153">
        <v>93</v>
      </c>
      <c r="B129" s="143" t="s">
        <v>893</v>
      </c>
      <c r="C129" s="153" t="s">
        <v>257</v>
      </c>
      <c r="D129" s="154" t="s">
        <v>589</v>
      </c>
      <c r="E129" s="160"/>
      <c r="F129" s="153" t="s">
        <v>279</v>
      </c>
      <c r="G129" s="157"/>
      <c r="H129" s="153"/>
      <c r="I129" s="153" t="s">
        <v>730</v>
      </c>
      <c r="J129" s="154">
        <v>10</v>
      </c>
      <c r="O129" s="154">
        <v>1</v>
      </c>
      <c r="P129" s="155">
        <v>10</v>
      </c>
      <c r="Q129" s="155"/>
      <c r="R129" s="158">
        <f t="shared" si="2"/>
        <v>10</v>
      </c>
    </row>
    <row r="130" spans="1:21" s="168" customFormat="1" x14ac:dyDescent="0.2">
      <c r="A130" s="153">
        <v>94</v>
      </c>
      <c r="B130" s="181" t="s">
        <v>909</v>
      </c>
      <c r="C130" s="163" t="s">
        <v>256</v>
      </c>
      <c r="D130" s="198" t="s">
        <v>585</v>
      </c>
      <c r="E130" s="179"/>
      <c r="F130" s="163" t="s">
        <v>279</v>
      </c>
      <c r="G130" s="167"/>
      <c r="H130" s="163"/>
      <c r="I130" s="163" t="s">
        <v>730</v>
      </c>
      <c r="J130" s="198">
        <v>13</v>
      </c>
      <c r="O130" s="198">
        <v>1</v>
      </c>
      <c r="P130" s="216">
        <v>13</v>
      </c>
      <c r="Q130" s="216"/>
      <c r="R130" s="158">
        <f t="shared" si="2"/>
        <v>13</v>
      </c>
    </row>
    <row r="131" spans="1:21" x14ac:dyDescent="0.2">
      <c r="A131" s="113"/>
      <c r="B131" s="114"/>
      <c r="C131" s="113"/>
      <c r="D131" s="1"/>
      <c r="E131" s="115"/>
      <c r="F131" s="113"/>
      <c r="G131" s="5"/>
      <c r="H131" s="113"/>
      <c r="I131" s="113"/>
      <c r="J131" s="208">
        <f>SUM(J38:J130)</f>
        <v>2529</v>
      </c>
      <c r="R131" s="6">
        <f>+SUM(R38:R130)</f>
        <v>2529</v>
      </c>
    </row>
    <row r="132" spans="1:21" x14ac:dyDescent="0.2">
      <c r="A132" s="113"/>
      <c r="B132" s="114"/>
      <c r="C132" s="113"/>
      <c r="D132" s="1"/>
      <c r="E132" s="115"/>
      <c r="F132" s="113"/>
      <c r="G132" s="5"/>
      <c r="H132" s="113"/>
      <c r="I132" s="113"/>
    </row>
    <row r="133" spans="1:21" s="4" customFormat="1" x14ac:dyDescent="0.2">
      <c r="A133" s="23" t="s">
        <v>264</v>
      </c>
      <c r="B133" s="112" t="s">
        <v>265</v>
      </c>
      <c r="C133" s="23"/>
      <c r="D133" s="24"/>
      <c r="E133" s="111"/>
      <c r="F133" s="23"/>
      <c r="G133" s="22"/>
      <c r="H133" s="23"/>
      <c r="I133" s="23"/>
      <c r="K133" s="6"/>
      <c r="L133" s="6"/>
      <c r="M133" s="6"/>
      <c r="N133" s="6"/>
      <c r="O133" s="6"/>
      <c r="P133" s="135"/>
      <c r="Q133" s="135"/>
      <c r="R133" s="6"/>
      <c r="S133" s="6"/>
      <c r="T133" s="6"/>
      <c r="U133" s="6"/>
    </row>
    <row r="134" spans="1:21" x14ac:dyDescent="0.2">
      <c r="A134" s="113">
        <v>1</v>
      </c>
      <c r="B134" s="114" t="s">
        <v>271</v>
      </c>
      <c r="C134" s="113" t="s">
        <v>276</v>
      </c>
      <c r="D134" s="1">
        <v>25</v>
      </c>
      <c r="E134" s="115"/>
      <c r="F134" s="113">
        <v>2023</v>
      </c>
      <c r="G134" s="5"/>
      <c r="H134" s="113" t="s">
        <v>270</v>
      </c>
      <c r="I134" s="113"/>
      <c r="K134" s="208">
        <f>+SUM(D134:D142)</f>
        <v>300</v>
      </c>
      <c r="U134" s="6">
        <f>94+40</f>
        <v>134</v>
      </c>
    </row>
    <row r="135" spans="1:21" x14ac:dyDescent="0.2">
      <c r="A135" s="113">
        <v>2</v>
      </c>
      <c r="B135" s="114" t="s">
        <v>274</v>
      </c>
      <c r="C135" s="113" t="s">
        <v>275</v>
      </c>
      <c r="D135" s="1">
        <v>40</v>
      </c>
      <c r="E135" s="115"/>
      <c r="F135" s="113">
        <v>2023</v>
      </c>
      <c r="G135" s="5"/>
      <c r="H135" s="116" t="s">
        <v>278</v>
      </c>
      <c r="I135" s="116"/>
    </row>
    <row r="136" spans="1:21" x14ac:dyDescent="0.2">
      <c r="A136" s="113">
        <v>3</v>
      </c>
      <c r="B136" s="114" t="s">
        <v>272</v>
      </c>
      <c r="C136" s="113" t="s">
        <v>256</v>
      </c>
      <c r="D136" s="1">
        <v>40</v>
      </c>
      <c r="E136" s="115"/>
      <c r="F136" s="113">
        <v>2025</v>
      </c>
      <c r="G136" s="5"/>
      <c r="H136" s="116" t="s">
        <v>277</v>
      </c>
      <c r="I136" s="116"/>
    </row>
    <row r="137" spans="1:21" x14ac:dyDescent="0.2">
      <c r="A137" s="113">
        <v>4</v>
      </c>
      <c r="B137" s="114" t="s">
        <v>273</v>
      </c>
      <c r="C137" s="113" t="s">
        <v>256</v>
      </c>
      <c r="D137" s="1">
        <v>40</v>
      </c>
      <c r="E137" s="115"/>
      <c r="F137" s="113">
        <v>2025</v>
      </c>
      <c r="G137" s="5"/>
      <c r="H137" s="116" t="s">
        <v>277</v>
      </c>
      <c r="I137" s="116"/>
    </row>
    <row r="138" spans="1:21" x14ac:dyDescent="0.2">
      <c r="A138" s="113">
        <v>5</v>
      </c>
      <c r="B138" s="114" t="s">
        <v>248</v>
      </c>
      <c r="C138" s="113" t="s">
        <v>276</v>
      </c>
      <c r="D138" s="1">
        <v>25</v>
      </c>
      <c r="E138" s="115"/>
      <c r="F138" s="113" t="s">
        <v>279</v>
      </c>
      <c r="G138" s="5"/>
      <c r="H138" s="113" t="s">
        <v>270</v>
      </c>
      <c r="I138" s="113"/>
    </row>
    <row r="139" spans="1:21" x14ac:dyDescent="0.2">
      <c r="A139" s="113">
        <v>6</v>
      </c>
      <c r="B139" s="114" t="s">
        <v>274</v>
      </c>
      <c r="C139" s="113" t="s">
        <v>275</v>
      </c>
      <c r="D139" s="1">
        <v>40</v>
      </c>
      <c r="E139" s="115"/>
      <c r="F139" s="113" t="s">
        <v>279</v>
      </c>
      <c r="G139" s="5"/>
      <c r="H139" s="116" t="s">
        <v>277</v>
      </c>
      <c r="I139" s="116"/>
    </row>
    <row r="140" spans="1:21" x14ac:dyDescent="0.2">
      <c r="A140" s="113">
        <v>7</v>
      </c>
      <c r="B140" s="114" t="s">
        <v>273</v>
      </c>
      <c r="C140" s="113" t="s">
        <v>256</v>
      </c>
      <c r="D140" s="1">
        <v>40</v>
      </c>
      <c r="E140" s="115"/>
      <c r="F140" s="113" t="s">
        <v>279</v>
      </c>
      <c r="G140" s="5"/>
      <c r="H140" s="116" t="s">
        <v>278</v>
      </c>
      <c r="I140" s="116"/>
    </row>
    <row r="141" spans="1:21" x14ac:dyDescent="0.2">
      <c r="A141" s="113">
        <v>8</v>
      </c>
      <c r="B141" s="114" t="s">
        <v>281</v>
      </c>
      <c r="C141" s="113" t="s">
        <v>282</v>
      </c>
      <c r="D141" s="1">
        <v>25</v>
      </c>
      <c r="E141" s="115"/>
      <c r="F141" s="113" t="s">
        <v>549</v>
      </c>
      <c r="G141" s="5"/>
      <c r="H141" s="113" t="s">
        <v>270</v>
      </c>
      <c r="I141" s="113"/>
    </row>
    <row r="142" spans="1:21" x14ac:dyDescent="0.2">
      <c r="A142" s="113">
        <v>9</v>
      </c>
      <c r="B142" s="114" t="s">
        <v>250</v>
      </c>
      <c r="C142" s="113" t="s">
        <v>259</v>
      </c>
      <c r="D142" s="1">
        <v>25</v>
      </c>
      <c r="E142" s="115"/>
      <c r="F142" s="113" t="s">
        <v>549</v>
      </c>
      <c r="G142" s="5"/>
      <c r="H142" s="113" t="s">
        <v>270</v>
      </c>
      <c r="I142" s="113"/>
    </row>
    <row r="143" spans="1:21" x14ac:dyDescent="0.2">
      <c r="A143" s="113"/>
      <c r="B143" s="114"/>
      <c r="C143" s="113"/>
      <c r="D143" s="1"/>
      <c r="E143" s="115"/>
      <c r="F143" s="113"/>
      <c r="G143" s="5"/>
      <c r="H143" s="113"/>
      <c r="I143" s="113"/>
    </row>
    <row r="144" spans="1:21" x14ac:dyDescent="0.2">
      <c r="A144" s="113"/>
      <c r="B144" s="114"/>
      <c r="C144" s="113"/>
      <c r="D144" s="1"/>
      <c r="E144" s="115"/>
      <c r="F144" s="113"/>
      <c r="G144" s="5"/>
      <c r="H144" s="113"/>
      <c r="I144" s="113"/>
    </row>
    <row r="145" spans="1:21" s="4" customFormat="1" ht="30" customHeight="1" x14ac:dyDescent="0.2">
      <c r="A145" s="23" t="s">
        <v>199</v>
      </c>
      <c r="B145" s="132" t="s">
        <v>558</v>
      </c>
      <c r="C145" s="23"/>
      <c r="D145" s="24"/>
      <c r="E145" s="111"/>
      <c r="F145" s="23"/>
      <c r="G145" s="22"/>
      <c r="H145" s="23"/>
      <c r="I145" s="23"/>
      <c r="K145" s="6"/>
      <c r="L145" s="6"/>
      <c r="M145" s="6"/>
      <c r="N145" s="6"/>
      <c r="O145" s="6"/>
      <c r="P145" s="135"/>
      <c r="Q145" s="135"/>
      <c r="R145" s="6"/>
      <c r="S145" s="6"/>
      <c r="T145" s="6"/>
      <c r="U145" s="6"/>
    </row>
    <row r="146" spans="1:21" s="4" customFormat="1" x14ac:dyDescent="0.2">
      <c r="A146" s="23" t="s">
        <v>262</v>
      </c>
      <c r="B146" s="112" t="s">
        <v>263</v>
      </c>
      <c r="C146" s="23"/>
      <c r="D146" s="24"/>
      <c r="E146" s="111"/>
      <c r="F146" s="23"/>
      <c r="G146" s="22"/>
      <c r="H146" s="23"/>
      <c r="I146" s="23"/>
      <c r="K146" s="6"/>
      <c r="L146" s="6"/>
      <c r="M146" s="6"/>
      <c r="N146" s="6"/>
      <c r="O146" s="6"/>
      <c r="P146" s="135"/>
      <c r="Q146" s="135"/>
      <c r="R146" s="6"/>
      <c r="S146" s="6"/>
      <c r="T146" s="6"/>
      <c r="U146" s="6"/>
    </row>
    <row r="147" spans="1:21" s="158" customFormat="1" x14ac:dyDescent="0.2">
      <c r="A147" s="153">
        <v>1</v>
      </c>
      <c r="B147" s="159" t="s">
        <v>139</v>
      </c>
      <c r="C147" s="153" t="s">
        <v>256</v>
      </c>
      <c r="D147" s="156" t="s">
        <v>559</v>
      </c>
      <c r="E147" s="160"/>
      <c r="F147" s="153" t="s">
        <v>284</v>
      </c>
      <c r="G147" s="157"/>
      <c r="H147" s="153"/>
      <c r="I147" s="153" t="s">
        <v>730</v>
      </c>
      <c r="J147" s="156">
        <v>11</v>
      </c>
      <c r="O147" s="156">
        <v>1</v>
      </c>
      <c r="P147" s="195">
        <v>11</v>
      </c>
      <c r="Q147" s="217"/>
      <c r="R147" s="158">
        <f>+O147*P147</f>
        <v>11</v>
      </c>
    </row>
    <row r="148" spans="1:21" s="158" customFormat="1" x14ac:dyDescent="0.2">
      <c r="A148" s="153">
        <v>2</v>
      </c>
      <c r="B148" s="159" t="s">
        <v>39</v>
      </c>
      <c r="C148" s="153" t="s">
        <v>256</v>
      </c>
      <c r="D148" s="156" t="s">
        <v>561</v>
      </c>
      <c r="E148" s="160"/>
      <c r="F148" s="153" t="s">
        <v>284</v>
      </c>
      <c r="G148" s="157"/>
      <c r="H148" s="153"/>
      <c r="I148" s="153" t="s">
        <v>730</v>
      </c>
      <c r="J148" s="156">
        <v>8.5</v>
      </c>
      <c r="O148" s="156">
        <v>1</v>
      </c>
      <c r="P148" s="195">
        <v>8.5</v>
      </c>
      <c r="Q148" s="217"/>
      <c r="R148" s="158">
        <f t="shared" ref="R148:R184" si="3">+O148*P148</f>
        <v>8.5</v>
      </c>
    </row>
    <row r="149" spans="1:21" s="158" customFormat="1" x14ac:dyDescent="0.2">
      <c r="A149" s="153">
        <v>3</v>
      </c>
      <c r="B149" s="159" t="s">
        <v>9</v>
      </c>
      <c r="C149" s="153" t="s">
        <v>257</v>
      </c>
      <c r="D149" s="156" t="s">
        <v>672</v>
      </c>
      <c r="E149" s="160"/>
      <c r="F149" s="153" t="s">
        <v>284</v>
      </c>
      <c r="G149" s="157"/>
      <c r="H149" s="153"/>
      <c r="I149" s="153" t="s">
        <v>730</v>
      </c>
      <c r="J149" s="156">
        <v>16</v>
      </c>
      <c r="O149" s="156">
        <v>2</v>
      </c>
      <c r="P149" s="195">
        <v>8</v>
      </c>
      <c r="Q149" s="217"/>
      <c r="R149" s="158">
        <f t="shared" si="3"/>
        <v>16</v>
      </c>
    </row>
    <row r="150" spans="1:21" s="158" customFormat="1" x14ac:dyDescent="0.2">
      <c r="A150" s="153">
        <v>4</v>
      </c>
      <c r="B150" s="159" t="s">
        <v>41</v>
      </c>
      <c r="C150" s="153" t="s">
        <v>256</v>
      </c>
      <c r="D150" s="156" t="s">
        <v>759</v>
      </c>
      <c r="E150" s="160"/>
      <c r="F150" s="153" t="s">
        <v>284</v>
      </c>
      <c r="G150" s="157"/>
      <c r="H150" s="153"/>
      <c r="I150" s="153" t="s">
        <v>730</v>
      </c>
      <c r="J150" s="156">
        <v>11</v>
      </c>
      <c r="O150" s="156">
        <v>2</v>
      </c>
      <c r="P150" s="195">
        <v>5.5</v>
      </c>
      <c r="Q150" s="217"/>
      <c r="R150" s="158">
        <f t="shared" si="3"/>
        <v>11</v>
      </c>
    </row>
    <row r="151" spans="1:21" s="158" customFormat="1" x14ac:dyDescent="0.2">
      <c r="A151" s="153">
        <v>5</v>
      </c>
      <c r="B151" s="159" t="s">
        <v>143</v>
      </c>
      <c r="C151" s="153" t="s">
        <v>256</v>
      </c>
      <c r="D151" s="156" t="s">
        <v>576</v>
      </c>
      <c r="E151" s="160"/>
      <c r="F151" s="153" t="s">
        <v>284</v>
      </c>
      <c r="G151" s="157"/>
      <c r="H151" s="153"/>
      <c r="I151" s="153" t="s">
        <v>730</v>
      </c>
      <c r="J151" s="156">
        <v>15</v>
      </c>
      <c r="O151" s="156">
        <v>2</v>
      </c>
      <c r="P151" s="195">
        <v>7.5</v>
      </c>
      <c r="Q151" s="217"/>
      <c r="R151" s="158">
        <f t="shared" si="3"/>
        <v>15</v>
      </c>
    </row>
    <row r="152" spans="1:21" s="158" customFormat="1" x14ac:dyDescent="0.2">
      <c r="A152" s="153">
        <v>6</v>
      </c>
      <c r="B152" s="159" t="s">
        <v>168</v>
      </c>
      <c r="C152" s="153" t="s">
        <v>275</v>
      </c>
      <c r="D152" s="156" t="s">
        <v>573</v>
      </c>
      <c r="E152" s="160"/>
      <c r="F152" s="153" t="s">
        <v>284</v>
      </c>
      <c r="G152" s="157"/>
      <c r="H152" s="153"/>
      <c r="I152" s="153" t="s">
        <v>730</v>
      </c>
      <c r="J152" s="156">
        <v>15</v>
      </c>
      <c r="O152" s="156">
        <v>1</v>
      </c>
      <c r="P152" s="195">
        <v>15</v>
      </c>
      <c r="Q152" s="217"/>
      <c r="R152" s="158">
        <f t="shared" si="3"/>
        <v>15</v>
      </c>
    </row>
    <row r="153" spans="1:21" s="158" customFormat="1" x14ac:dyDescent="0.2">
      <c r="A153" s="153">
        <v>7</v>
      </c>
      <c r="B153" s="159" t="s">
        <v>162</v>
      </c>
      <c r="C153" s="153" t="s">
        <v>282</v>
      </c>
      <c r="D153" s="156" t="s">
        <v>579</v>
      </c>
      <c r="E153" s="160"/>
      <c r="F153" s="153" t="s">
        <v>284</v>
      </c>
      <c r="G153" s="157"/>
      <c r="H153" s="153"/>
      <c r="I153" s="153" t="s">
        <v>730</v>
      </c>
      <c r="J153" s="156">
        <v>7</v>
      </c>
      <c r="O153" s="156">
        <v>1</v>
      </c>
      <c r="P153" s="195">
        <v>7</v>
      </c>
      <c r="Q153" s="217"/>
      <c r="R153" s="158">
        <f t="shared" si="3"/>
        <v>7</v>
      </c>
    </row>
    <row r="154" spans="1:21" s="158" customFormat="1" x14ac:dyDescent="0.2">
      <c r="A154" s="153">
        <v>8</v>
      </c>
      <c r="B154" s="159" t="s">
        <v>128</v>
      </c>
      <c r="C154" s="153" t="s">
        <v>276</v>
      </c>
      <c r="D154" s="156" t="s">
        <v>589</v>
      </c>
      <c r="E154" s="160"/>
      <c r="F154" s="153" t="s">
        <v>284</v>
      </c>
      <c r="G154" s="157"/>
      <c r="H154" s="153"/>
      <c r="I154" s="153" t="s">
        <v>730</v>
      </c>
      <c r="J154" s="156">
        <v>10</v>
      </c>
      <c r="O154" s="156">
        <v>1</v>
      </c>
      <c r="P154" s="195">
        <v>10</v>
      </c>
      <c r="Q154" s="217"/>
      <c r="R154" s="158">
        <f t="shared" si="3"/>
        <v>10</v>
      </c>
    </row>
    <row r="155" spans="1:21" s="158" customFormat="1" x14ac:dyDescent="0.2">
      <c r="A155" s="153">
        <v>9</v>
      </c>
      <c r="B155" s="159" t="s">
        <v>152</v>
      </c>
      <c r="C155" s="153" t="s">
        <v>256</v>
      </c>
      <c r="D155" s="156" t="s">
        <v>579</v>
      </c>
      <c r="E155" s="160"/>
      <c r="F155" s="153" t="s">
        <v>284</v>
      </c>
      <c r="G155" s="157"/>
      <c r="H155" s="153"/>
      <c r="I155" s="153" t="s">
        <v>730</v>
      </c>
      <c r="J155" s="156">
        <v>7</v>
      </c>
      <c r="O155" s="156">
        <v>1</v>
      </c>
      <c r="P155" s="195">
        <v>7</v>
      </c>
      <c r="Q155" s="217"/>
      <c r="R155" s="158">
        <f t="shared" si="3"/>
        <v>7</v>
      </c>
    </row>
    <row r="156" spans="1:21" s="158" customFormat="1" x14ac:dyDescent="0.2">
      <c r="A156" s="153">
        <v>10</v>
      </c>
      <c r="B156" s="159" t="s">
        <v>150</v>
      </c>
      <c r="C156" s="153" t="s">
        <v>256</v>
      </c>
      <c r="D156" s="156" t="s">
        <v>573</v>
      </c>
      <c r="E156" s="160"/>
      <c r="F156" s="153" t="s">
        <v>284</v>
      </c>
      <c r="G156" s="157"/>
      <c r="H156" s="153"/>
      <c r="I156" s="153" t="s">
        <v>730</v>
      </c>
      <c r="J156" s="156">
        <v>15</v>
      </c>
      <c r="O156" s="156">
        <v>1</v>
      </c>
      <c r="P156" s="195">
        <v>15</v>
      </c>
      <c r="Q156" s="217"/>
      <c r="R156" s="158">
        <f t="shared" si="3"/>
        <v>15</v>
      </c>
    </row>
    <row r="157" spans="1:21" s="158" customFormat="1" x14ac:dyDescent="0.2">
      <c r="A157" s="153">
        <v>11</v>
      </c>
      <c r="B157" s="159" t="s">
        <v>630</v>
      </c>
      <c r="C157" s="153" t="s">
        <v>256</v>
      </c>
      <c r="D157" s="156" t="s">
        <v>560</v>
      </c>
      <c r="E157" s="160"/>
      <c r="F157" s="153" t="s">
        <v>284</v>
      </c>
      <c r="G157" s="157"/>
      <c r="H157" s="153"/>
      <c r="I157" s="153" t="s">
        <v>730</v>
      </c>
      <c r="J157" s="156">
        <v>8</v>
      </c>
      <c r="O157" s="156">
        <v>1</v>
      </c>
      <c r="P157" s="195">
        <v>8</v>
      </c>
      <c r="Q157" s="217"/>
      <c r="R157" s="158">
        <f t="shared" si="3"/>
        <v>8</v>
      </c>
    </row>
    <row r="158" spans="1:21" s="158" customFormat="1" x14ac:dyDescent="0.2">
      <c r="A158" s="153">
        <v>12</v>
      </c>
      <c r="B158" s="159" t="s">
        <v>159</v>
      </c>
      <c r="C158" s="153" t="s">
        <v>258</v>
      </c>
      <c r="D158" s="156" t="s">
        <v>573</v>
      </c>
      <c r="E158" s="160"/>
      <c r="F158" s="153" t="s">
        <v>284</v>
      </c>
      <c r="G158" s="157"/>
      <c r="H158" s="153"/>
      <c r="I158" s="153" t="s">
        <v>730</v>
      </c>
      <c r="J158" s="156">
        <v>15</v>
      </c>
      <c r="O158" s="156">
        <v>1</v>
      </c>
      <c r="P158" s="195">
        <v>15</v>
      </c>
      <c r="Q158" s="217"/>
      <c r="R158" s="158">
        <f t="shared" si="3"/>
        <v>15</v>
      </c>
    </row>
    <row r="159" spans="1:21" s="158" customFormat="1" x14ac:dyDescent="0.2">
      <c r="A159" s="153">
        <v>13</v>
      </c>
      <c r="B159" s="159" t="s">
        <v>234</v>
      </c>
      <c r="C159" s="153" t="s">
        <v>259</v>
      </c>
      <c r="D159" s="156" t="s">
        <v>579</v>
      </c>
      <c r="E159" s="160"/>
      <c r="F159" s="153" t="s">
        <v>284</v>
      </c>
      <c r="G159" s="157"/>
      <c r="H159" s="153"/>
      <c r="I159" s="153" t="s">
        <v>730</v>
      </c>
      <c r="J159" s="156">
        <v>7</v>
      </c>
      <c r="O159" s="156">
        <v>1</v>
      </c>
      <c r="P159" s="195">
        <v>7</v>
      </c>
      <c r="Q159" s="217"/>
      <c r="R159" s="158">
        <f t="shared" si="3"/>
        <v>7</v>
      </c>
    </row>
    <row r="160" spans="1:21" s="158" customFormat="1" x14ac:dyDescent="0.2">
      <c r="A160" s="153">
        <v>14</v>
      </c>
      <c r="B160" s="159" t="s">
        <v>133</v>
      </c>
      <c r="C160" s="153" t="s">
        <v>259</v>
      </c>
      <c r="D160" s="156" t="s">
        <v>646</v>
      </c>
      <c r="E160" s="160"/>
      <c r="F160" s="153" t="s">
        <v>284</v>
      </c>
      <c r="G160" s="157"/>
      <c r="H160" s="153"/>
      <c r="I160" s="153" t="s">
        <v>730</v>
      </c>
      <c r="J160" s="156">
        <v>10</v>
      </c>
      <c r="O160" s="156">
        <v>2</v>
      </c>
      <c r="P160" s="195">
        <v>5</v>
      </c>
      <c r="Q160" s="217"/>
      <c r="R160" s="158">
        <f t="shared" si="3"/>
        <v>10</v>
      </c>
    </row>
    <row r="161" spans="1:18" s="168" customFormat="1" x14ac:dyDescent="0.2">
      <c r="A161" s="153">
        <v>15</v>
      </c>
      <c r="B161" s="178" t="s">
        <v>655</v>
      </c>
      <c r="C161" s="163" t="s">
        <v>257</v>
      </c>
      <c r="D161" s="166" t="s">
        <v>942</v>
      </c>
      <c r="E161" s="179"/>
      <c r="F161" s="163" t="s">
        <v>284</v>
      </c>
      <c r="G161" s="167"/>
      <c r="H161" s="163"/>
      <c r="I161" s="163" t="s">
        <v>730</v>
      </c>
      <c r="J161" s="166">
        <v>14</v>
      </c>
      <c r="O161" s="166">
        <v>2</v>
      </c>
      <c r="P161" s="213">
        <v>7</v>
      </c>
      <c r="Q161" s="218"/>
      <c r="R161" s="158">
        <f t="shared" si="3"/>
        <v>14</v>
      </c>
    </row>
    <row r="162" spans="1:18" s="158" customFormat="1" x14ac:dyDescent="0.2">
      <c r="A162" s="153">
        <v>16</v>
      </c>
      <c r="B162" s="159" t="s">
        <v>231</v>
      </c>
      <c r="C162" s="153" t="s">
        <v>257</v>
      </c>
      <c r="D162" s="156" t="s">
        <v>561</v>
      </c>
      <c r="E162" s="160"/>
      <c r="F162" s="153" t="s">
        <v>284</v>
      </c>
      <c r="G162" s="157"/>
      <c r="H162" s="153"/>
      <c r="I162" s="153" t="s">
        <v>730</v>
      </c>
      <c r="J162" s="156">
        <v>8.5</v>
      </c>
      <c r="O162" s="156">
        <v>1</v>
      </c>
      <c r="P162" s="195">
        <v>8.5</v>
      </c>
      <c r="Q162" s="217"/>
      <c r="R162" s="158">
        <f t="shared" si="3"/>
        <v>8.5</v>
      </c>
    </row>
    <row r="163" spans="1:18" s="158" customFormat="1" x14ac:dyDescent="0.2">
      <c r="A163" s="153">
        <v>17</v>
      </c>
      <c r="B163" s="159" t="s">
        <v>233</v>
      </c>
      <c r="C163" s="153" t="s">
        <v>257</v>
      </c>
      <c r="D163" s="156" t="s">
        <v>755</v>
      </c>
      <c r="E163" s="160"/>
      <c r="F163" s="153" t="s">
        <v>284</v>
      </c>
      <c r="G163" s="157"/>
      <c r="H163" s="153"/>
      <c r="I163" s="153" t="s">
        <v>730</v>
      </c>
      <c r="J163" s="156">
        <v>6.5</v>
      </c>
      <c r="O163" s="156">
        <v>1</v>
      </c>
      <c r="P163" s="195">
        <v>6.5</v>
      </c>
      <c r="Q163" s="217"/>
      <c r="R163" s="158">
        <f t="shared" si="3"/>
        <v>6.5</v>
      </c>
    </row>
    <row r="164" spans="1:18" s="158" customFormat="1" x14ac:dyDescent="0.2">
      <c r="A164" s="153">
        <v>18</v>
      </c>
      <c r="B164" s="159" t="s">
        <v>102</v>
      </c>
      <c r="C164" s="153" t="s">
        <v>257</v>
      </c>
      <c r="D164" s="156" t="s">
        <v>589</v>
      </c>
      <c r="E164" s="160"/>
      <c r="F164" s="153" t="s">
        <v>284</v>
      </c>
      <c r="G164" s="157"/>
      <c r="H164" s="153"/>
      <c r="I164" s="153" t="s">
        <v>730</v>
      </c>
      <c r="J164" s="156">
        <v>10</v>
      </c>
      <c r="O164" s="156">
        <v>1</v>
      </c>
      <c r="P164" s="195">
        <v>10</v>
      </c>
      <c r="Q164" s="217"/>
      <c r="R164" s="158">
        <f t="shared" si="3"/>
        <v>10</v>
      </c>
    </row>
    <row r="165" spans="1:18" s="175" customFormat="1" x14ac:dyDescent="0.2">
      <c r="A165" s="153">
        <v>19</v>
      </c>
      <c r="B165" s="177" t="s">
        <v>156</v>
      </c>
      <c r="C165" s="169" t="s">
        <v>258</v>
      </c>
      <c r="D165" s="173" t="s">
        <v>656</v>
      </c>
      <c r="E165" s="176"/>
      <c r="F165" s="169" t="s">
        <v>284</v>
      </c>
      <c r="G165" s="174"/>
      <c r="H165" s="169"/>
      <c r="I165" s="169" t="s">
        <v>730</v>
      </c>
      <c r="J165" s="173">
        <v>12</v>
      </c>
      <c r="O165" s="173">
        <v>1</v>
      </c>
      <c r="P165" s="212">
        <v>12</v>
      </c>
      <c r="Q165" s="219"/>
      <c r="R165" s="158">
        <f t="shared" si="3"/>
        <v>12</v>
      </c>
    </row>
    <row r="166" spans="1:18" s="158" customFormat="1" x14ac:dyDescent="0.2">
      <c r="A166" s="153">
        <v>20</v>
      </c>
      <c r="B166" s="159" t="s">
        <v>689</v>
      </c>
      <c r="C166" s="153" t="s">
        <v>257</v>
      </c>
      <c r="D166" s="156" t="s">
        <v>944</v>
      </c>
      <c r="E166" s="160"/>
      <c r="F166" s="153" t="s">
        <v>284</v>
      </c>
      <c r="G166" s="157"/>
      <c r="H166" s="153"/>
      <c r="I166" s="153" t="s">
        <v>730</v>
      </c>
      <c r="J166" s="156">
        <v>6</v>
      </c>
      <c r="O166" s="156">
        <v>1</v>
      </c>
      <c r="P166" s="195">
        <v>6</v>
      </c>
      <c r="Q166" s="217"/>
      <c r="R166" s="158">
        <f t="shared" si="3"/>
        <v>6</v>
      </c>
    </row>
    <row r="167" spans="1:18" s="158" customFormat="1" x14ac:dyDescent="0.2">
      <c r="A167" s="153">
        <v>21</v>
      </c>
      <c r="B167" s="159" t="s">
        <v>245</v>
      </c>
      <c r="C167" s="153" t="s">
        <v>259</v>
      </c>
      <c r="D167" s="156" t="s">
        <v>693</v>
      </c>
      <c r="E167" s="160"/>
      <c r="F167" s="153" t="s">
        <v>284</v>
      </c>
      <c r="G167" s="157"/>
      <c r="H167" s="153"/>
      <c r="I167" s="153" t="s">
        <v>730</v>
      </c>
      <c r="J167" s="156">
        <v>5</v>
      </c>
      <c r="O167" s="156">
        <v>1</v>
      </c>
      <c r="P167" s="195">
        <v>5</v>
      </c>
      <c r="Q167" s="217"/>
      <c r="R167" s="158">
        <f t="shared" si="3"/>
        <v>5</v>
      </c>
    </row>
    <row r="168" spans="1:18" s="158" customFormat="1" x14ac:dyDescent="0.2">
      <c r="A168" s="153">
        <v>24</v>
      </c>
      <c r="B168" s="159" t="s">
        <v>52</v>
      </c>
      <c r="C168" s="153" t="s">
        <v>282</v>
      </c>
      <c r="D168" s="156" t="s">
        <v>579</v>
      </c>
      <c r="E168" s="160"/>
      <c r="F168" s="153" t="s">
        <v>284</v>
      </c>
      <c r="G168" s="157"/>
      <c r="H168" s="153"/>
      <c r="I168" s="153" t="s">
        <v>730</v>
      </c>
      <c r="J168" s="156">
        <v>7</v>
      </c>
      <c r="O168" s="156">
        <v>1</v>
      </c>
      <c r="P168" s="195">
        <v>7</v>
      </c>
      <c r="Q168" s="217"/>
      <c r="R168" s="158">
        <f t="shared" si="3"/>
        <v>7</v>
      </c>
    </row>
    <row r="169" spans="1:18" s="175" customFormat="1" x14ac:dyDescent="0.2">
      <c r="A169" s="153">
        <v>25</v>
      </c>
      <c r="B169" s="177" t="s">
        <v>700</v>
      </c>
      <c r="C169" s="169" t="s">
        <v>257</v>
      </c>
      <c r="D169" s="173" t="s">
        <v>559</v>
      </c>
      <c r="E169" s="176"/>
      <c r="F169" s="169" t="s">
        <v>284</v>
      </c>
      <c r="G169" s="174"/>
      <c r="H169" s="169"/>
      <c r="I169" s="169" t="s">
        <v>730</v>
      </c>
      <c r="J169" s="173">
        <v>11</v>
      </c>
      <c r="O169" s="173">
        <v>1</v>
      </c>
      <c r="P169" s="212">
        <v>11</v>
      </c>
      <c r="Q169" s="219"/>
      <c r="R169" s="158">
        <f t="shared" si="3"/>
        <v>11</v>
      </c>
    </row>
    <row r="170" spans="1:18" s="158" customFormat="1" x14ac:dyDescent="0.2">
      <c r="A170" s="153">
        <v>26</v>
      </c>
      <c r="B170" s="159" t="s">
        <v>236</v>
      </c>
      <c r="C170" s="153" t="s">
        <v>256</v>
      </c>
      <c r="D170" s="156" t="s">
        <v>579</v>
      </c>
      <c r="E170" s="160"/>
      <c r="F170" s="153" t="s">
        <v>284</v>
      </c>
      <c r="G170" s="157"/>
      <c r="H170" s="153"/>
      <c r="I170" s="153" t="s">
        <v>730</v>
      </c>
      <c r="J170" s="156">
        <v>7</v>
      </c>
      <c r="O170" s="156">
        <v>1</v>
      </c>
      <c r="P170" s="195">
        <v>7</v>
      </c>
      <c r="Q170" s="217"/>
      <c r="R170" s="158">
        <f t="shared" si="3"/>
        <v>7</v>
      </c>
    </row>
    <row r="171" spans="1:18" s="158" customFormat="1" x14ac:dyDescent="0.2">
      <c r="A171" s="153">
        <v>27</v>
      </c>
      <c r="B171" s="159" t="s">
        <v>240</v>
      </c>
      <c r="C171" s="153" t="s">
        <v>257</v>
      </c>
      <c r="D171" s="156" t="s">
        <v>560</v>
      </c>
      <c r="E171" s="160"/>
      <c r="F171" s="153" t="s">
        <v>284</v>
      </c>
      <c r="G171" s="157"/>
      <c r="H171" s="153"/>
      <c r="I171" s="153" t="s">
        <v>730</v>
      </c>
      <c r="J171" s="156">
        <v>8</v>
      </c>
      <c r="O171" s="156">
        <v>1</v>
      </c>
      <c r="P171" s="195">
        <v>8</v>
      </c>
      <c r="Q171" s="217"/>
      <c r="R171" s="158">
        <f t="shared" si="3"/>
        <v>8</v>
      </c>
    </row>
    <row r="172" spans="1:18" s="158" customFormat="1" x14ac:dyDescent="0.2">
      <c r="A172" s="153">
        <v>28</v>
      </c>
      <c r="B172" s="159" t="s">
        <v>110</v>
      </c>
      <c r="C172" s="153" t="s">
        <v>257</v>
      </c>
      <c r="D172" s="156" t="s">
        <v>656</v>
      </c>
      <c r="E172" s="160"/>
      <c r="F172" s="153" t="s">
        <v>284</v>
      </c>
      <c r="G172" s="157"/>
      <c r="H172" s="153"/>
      <c r="I172" s="153" t="s">
        <v>730</v>
      </c>
      <c r="J172" s="156">
        <v>12</v>
      </c>
      <c r="O172" s="156">
        <v>1</v>
      </c>
      <c r="P172" s="195">
        <v>12</v>
      </c>
      <c r="Q172" s="217"/>
      <c r="R172" s="158">
        <f t="shared" si="3"/>
        <v>12</v>
      </c>
    </row>
    <row r="173" spans="1:18" s="168" customFormat="1" x14ac:dyDescent="0.2">
      <c r="A173" s="153">
        <v>29</v>
      </c>
      <c r="B173" s="181" t="s">
        <v>896</v>
      </c>
      <c r="C173" s="163" t="s">
        <v>276</v>
      </c>
      <c r="D173" s="198" t="s">
        <v>944</v>
      </c>
      <c r="E173" s="179"/>
      <c r="F173" s="163" t="s">
        <v>279</v>
      </c>
      <c r="G173" s="167"/>
      <c r="H173" s="163"/>
      <c r="I173" s="163" t="s">
        <v>730</v>
      </c>
      <c r="J173" s="198">
        <v>6</v>
      </c>
      <c r="O173" s="198">
        <v>1</v>
      </c>
      <c r="P173" s="216">
        <v>6</v>
      </c>
      <c r="Q173" s="218"/>
      <c r="R173" s="158">
        <f t="shared" si="3"/>
        <v>6</v>
      </c>
    </row>
    <row r="174" spans="1:18" s="175" customFormat="1" x14ac:dyDescent="0.2">
      <c r="A174" s="153">
        <v>30</v>
      </c>
      <c r="B174" s="170" t="s">
        <v>951</v>
      </c>
      <c r="C174" s="169" t="s">
        <v>276</v>
      </c>
      <c r="D174" s="171" t="s">
        <v>658</v>
      </c>
      <c r="E174" s="176"/>
      <c r="F174" s="169" t="s">
        <v>279</v>
      </c>
      <c r="G174" s="174"/>
      <c r="H174" s="169"/>
      <c r="I174" s="169" t="s">
        <v>730</v>
      </c>
      <c r="J174" s="171">
        <v>9</v>
      </c>
      <c r="O174" s="171">
        <v>1</v>
      </c>
      <c r="P174" s="172">
        <v>9</v>
      </c>
      <c r="Q174" s="219"/>
      <c r="R174" s="158">
        <f t="shared" si="3"/>
        <v>9</v>
      </c>
    </row>
    <row r="175" spans="1:18" s="175" customFormat="1" x14ac:dyDescent="0.2">
      <c r="A175" s="153">
        <v>31</v>
      </c>
      <c r="B175" s="170" t="s">
        <v>899</v>
      </c>
      <c r="C175" s="169" t="s">
        <v>276</v>
      </c>
      <c r="D175" s="171" t="s">
        <v>944</v>
      </c>
      <c r="E175" s="176"/>
      <c r="F175" s="169" t="s">
        <v>279</v>
      </c>
      <c r="G175" s="174"/>
      <c r="H175" s="169"/>
      <c r="I175" s="169" t="s">
        <v>730</v>
      </c>
      <c r="J175" s="171">
        <v>6</v>
      </c>
      <c r="O175" s="171">
        <v>1</v>
      </c>
      <c r="P175" s="172">
        <v>6</v>
      </c>
      <c r="Q175" s="219"/>
      <c r="R175" s="158">
        <f t="shared" si="3"/>
        <v>6</v>
      </c>
    </row>
    <row r="176" spans="1:18" s="175" customFormat="1" x14ac:dyDescent="0.2">
      <c r="A176" s="153">
        <v>32</v>
      </c>
      <c r="B176" s="199" t="s">
        <v>901</v>
      </c>
      <c r="C176" s="169" t="s">
        <v>276</v>
      </c>
      <c r="D176" s="171" t="s">
        <v>693</v>
      </c>
      <c r="E176" s="176"/>
      <c r="F176" s="169" t="s">
        <v>279</v>
      </c>
      <c r="G176" s="174"/>
      <c r="H176" s="169"/>
      <c r="I176" s="169" t="s">
        <v>730</v>
      </c>
      <c r="J176" s="171">
        <v>5</v>
      </c>
      <c r="O176" s="171">
        <v>1</v>
      </c>
      <c r="P176" s="172">
        <v>5</v>
      </c>
      <c r="Q176" s="219"/>
      <c r="R176" s="158">
        <f t="shared" si="3"/>
        <v>5</v>
      </c>
    </row>
    <row r="177" spans="1:18" s="175" customFormat="1" x14ac:dyDescent="0.2">
      <c r="A177" s="153">
        <v>33</v>
      </c>
      <c r="B177" s="170" t="s">
        <v>902</v>
      </c>
      <c r="C177" s="169" t="s">
        <v>259</v>
      </c>
      <c r="D177" s="171" t="s">
        <v>579</v>
      </c>
      <c r="E177" s="176"/>
      <c r="F177" s="169" t="s">
        <v>279</v>
      </c>
      <c r="G177" s="174"/>
      <c r="H177" s="169"/>
      <c r="I177" s="169" t="s">
        <v>730</v>
      </c>
      <c r="J177" s="171">
        <v>7</v>
      </c>
      <c r="O177" s="171">
        <v>1</v>
      </c>
      <c r="P177" s="172">
        <v>7</v>
      </c>
      <c r="Q177" s="219"/>
      <c r="R177" s="158">
        <f t="shared" si="3"/>
        <v>7</v>
      </c>
    </row>
    <row r="178" spans="1:18" s="175" customFormat="1" x14ac:dyDescent="0.2">
      <c r="A178" s="153">
        <v>34</v>
      </c>
      <c r="B178" s="170" t="s">
        <v>904</v>
      </c>
      <c r="C178" s="169" t="s">
        <v>259</v>
      </c>
      <c r="D178" s="171" t="s">
        <v>579</v>
      </c>
      <c r="E178" s="176"/>
      <c r="F178" s="169" t="s">
        <v>279</v>
      </c>
      <c r="G178" s="174"/>
      <c r="H178" s="169"/>
      <c r="I178" s="169" t="s">
        <v>730</v>
      </c>
      <c r="J178" s="171">
        <v>7</v>
      </c>
      <c r="O178" s="171">
        <v>1</v>
      </c>
      <c r="P178" s="172">
        <v>7</v>
      </c>
      <c r="Q178" s="219"/>
      <c r="R178" s="158">
        <f t="shared" si="3"/>
        <v>7</v>
      </c>
    </row>
    <row r="179" spans="1:18" s="175" customFormat="1" x14ac:dyDescent="0.2">
      <c r="A179" s="153">
        <v>35</v>
      </c>
      <c r="B179" s="170" t="s">
        <v>905</v>
      </c>
      <c r="C179" s="169" t="s">
        <v>259</v>
      </c>
      <c r="D179" s="171" t="s">
        <v>559</v>
      </c>
      <c r="E179" s="176"/>
      <c r="F179" s="169" t="s">
        <v>279</v>
      </c>
      <c r="G179" s="174"/>
      <c r="H179" s="169"/>
      <c r="I179" s="169" t="s">
        <v>730</v>
      </c>
      <c r="J179" s="171">
        <v>11</v>
      </c>
      <c r="O179" s="171">
        <v>1</v>
      </c>
      <c r="P179" s="172">
        <v>11</v>
      </c>
      <c r="Q179" s="219"/>
      <c r="R179" s="158">
        <f t="shared" si="3"/>
        <v>11</v>
      </c>
    </row>
    <row r="180" spans="1:18" s="168" customFormat="1" x14ac:dyDescent="0.2">
      <c r="A180" s="153">
        <v>36</v>
      </c>
      <c r="B180" s="181" t="s">
        <v>907</v>
      </c>
      <c r="C180" s="163" t="s">
        <v>256</v>
      </c>
      <c r="D180" s="198" t="s">
        <v>560</v>
      </c>
      <c r="E180" s="179"/>
      <c r="F180" s="163" t="s">
        <v>279</v>
      </c>
      <c r="G180" s="167"/>
      <c r="H180" s="163"/>
      <c r="I180" s="163" t="s">
        <v>730</v>
      </c>
      <c r="J180" s="198">
        <v>8</v>
      </c>
      <c r="O180" s="198">
        <v>1</v>
      </c>
      <c r="P180" s="216">
        <v>8</v>
      </c>
      <c r="Q180" s="218"/>
      <c r="R180" s="158">
        <f t="shared" si="3"/>
        <v>8</v>
      </c>
    </row>
    <row r="181" spans="1:18" s="203" customFormat="1" ht="26.25" customHeight="1" x14ac:dyDescent="0.2">
      <c r="A181" s="153">
        <v>37</v>
      </c>
      <c r="B181" s="181" t="s">
        <v>861</v>
      </c>
      <c r="C181" s="163" t="s">
        <v>526</v>
      </c>
      <c r="D181" s="198" t="s">
        <v>579</v>
      </c>
      <c r="E181" s="200"/>
      <c r="F181" s="163" t="s">
        <v>279</v>
      </c>
      <c r="G181" s="201"/>
      <c r="H181" s="202"/>
      <c r="I181" s="163" t="s">
        <v>730</v>
      </c>
      <c r="J181" s="198">
        <v>7</v>
      </c>
      <c r="O181" s="198">
        <v>1</v>
      </c>
      <c r="P181" s="216">
        <v>7</v>
      </c>
      <c r="Q181" s="220"/>
      <c r="R181" s="158">
        <f t="shared" si="3"/>
        <v>7</v>
      </c>
    </row>
    <row r="182" spans="1:18" s="175" customFormat="1" x14ac:dyDescent="0.2">
      <c r="A182" s="153">
        <v>38</v>
      </c>
      <c r="B182" s="177" t="s">
        <v>241</v>
      </c>
      <c r="C182" s="169" t="s">
        <v>276</v>
      </c>
      <c r="D182" s="173" t="s">
        <v>589</v>
      </c>
      <c r="E182" s="176"/>
      <c r="F182" s="169" t="s">
        <v>284</v>
      </c>
      <c r="G182" s="174"/>
      <c r="H182" s="169"/>
      <c r="I182" s="169"/>
      <c r="J182" s="173">
        <v>10</v>
      </c>
      <c r="O182" s="173">
        <v>1</v>
      </c>
      <c r="P182" s="212">
        <v>10</v>
      </c>
      <c r="Q182" s="219"/>
      <c r="R182" s="158">
        <f t="shared" si="3"/>
        <v>10</v>
      </c>
    </row>
    <row r="183" spans="1:18" s="175" customFormat="1" x14ac:dyDescent="0.2">
      <c r="A183" s="153">
        <v>39</v>
      </c>
      <c r="B183" s="206" t="s">
        <v>202</v>
      </c>
      <c r="C183" s="169" t="s">
        <v>937</v>
      </c>
      <c r="D183" s="173" t="s">
        <v>589</v>
      </c>
      <c r="E183" s="176"/>
      <c r="F183" s="169" t="s">
        <v>284</v>
      </c>
      <c r="G183" s="174"/>
      <c r="H183" s="169"/>
      <c r="I183" s="169"/>
      <c r="J183" s="173">
        <v>10</v>
      </c>
      <c r="O183" s="173">
        <v>1</v>
      </c>
      <c r="P183" s="212">
        <v>10</v>
      </c>
      <c r="Q183" s="219"/>
      <c r="R183" s="158">
        <f t="shared" si="3"/>
        <v>10</v>
      </c>
    </row>
    <row r="184" spans="1:18" s="175" customFormat="1" x14ac:dyDescent="0.2">
      <c r="A184" s="153">
        <v>40</v>
      </c>
      <c r="B184" s="187" t="s">
        <v>48</v>
      </c>
      <c r="C184" s="188" t="s">
        <v>963</v>
      </c>
      <c r="D184" s="197" t="s">
        <v>944</v>
      </c>
      <c r="E184" s="207"/>
      <c r="F184" s="169" t="s">
        <v>284</v>
      </c>
      <c r="H184" s="188"/>
      <c r="I184" s="188"/>
      <c r="J184" s="197">
        <v>6</v>
      </c>
      <c r="O184" s="197">
        <v>1</v>
      </c>
      <c r="P184" s="214">
        <v>6</v>
      </c>
      <c r="Q184" s="219"/>
      <c r="R184" s="158">
        <f t="shared" si="3"/>
        <v>6</v>
      </c>
    </row>
    <row r="185" spans="1:18" x14ac:dyDescent="0.2">
      <c r="A185" s="134"/>
      <c r="B185" s="204"/>
      <c r="C185" s="134"/>
      <c r="D185" s="197"/>
      <c r="E185" s="205"/>
      <c r="F185" s="205"/>
      <c r="H185" s="134"/>
      <c r="I185" s="134"/>
      <c r="J185" s="208">
        <f>SUM(J147:J184)</f>
        <v>354.5</v>
      </c>
      <c r="R185" s="6">
        <f>+SUM(R147:R184)</f>
        <v>354.5</v>
      </c>
    </row>
    <row r="186" spans="1:18" x14ac:dyDescent="0.2">
      <c r="H186" s="6"/>
      <c r="I186" s="6"/>
    </row>
    <row r="187" spans="1:18" x14ac:dyDescent="0.2">
      <c r="H187" s="6"/>
      <c r="I187" s="6"/>
    </row>
    <row r="188" spans="1:18" x14ac:dyDescent="0.2">
      <c r="H188" s="6"/>
      <c r="I188" s="6"/>
    </row>
    <row r="189" spans="1:18" x14ac:dyDescent="0.2">
      <c r="H189" s="6"/>
      <c r="I189" s="6"/>
    </row>
    <row r="190" spans="1:18" hidden="1" x14ac:dyDescent="0.2">
      <c r="D190" s="6" t="s">
        <v>395</v>
      </c>
      <c r="H190" s="6"/>
      <c r="I190" s="6"/>
    </row>
    <row r="191" spans="1:18" hidden="1" x14ac:dyDescent="0.2">
      <c r="D191" s="6" t="s">
        <v>394</v>
      </c>
      <c r="H191" s="6"/>
      <c r="I191" s="6"/>
    </row>
    <row r="192" spans="1:18" x14ac:dyDescent="0.2">
      <c r="H192" s="6"/>
      <c r="I192" s="6"/>
    </row>
    <row r="193" spans="8:9" x14ac:dyDescent="0.2">
      <c r="H193" s="6"/>
      <c r="I193" s="6"/>
    </row>
    <row r="194" spans="8:9" x14ac:dyDescent="0.2">
      <c r="H194" s="6"/>
      <c r="I194" s="6"/>
    </row>
    <row r="195" spans="8:9" x14ac:dyDescent="0.2">
      <c r="H195" s="6"/>
      <c r="I195" s="6"/>
    </row>
    <row r="196" spans="8:9" x14ac:dyDescent="0.2">
      <c r="H196" s="6"/>
      <c r="I196" s="6"/>
    </row>
  </sheetData>
  <mergeCells count="3">
    <mergeCell ref="A1:I1"/>
    <mergeCell ref="A2:I2"/>
    <mergeCell ref="A3:I3"/>
  </mergeCells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view="pageBreakPreview" topLeftCell="A81" zoomScaleNormal="85" zoomScaleSheetLayoutView="100" workbookViewId="0">
      <selection activeCell="C105" sqref="C105"/>
    </sheetView>
  </sheetViews>
  <sheetFormatPr defaultColWidth="8.875" defaultRowHeight="15.75" x14ac:dyDescent="0.2"/>
  <cols>
    <col min="1" max="1" width="4.25" style="134" customWidth="1"/>
    <col min="2" max="2" width="30.875" style="6" customWidth="1"/>
    <col min="3" max="3" width="22" style="134" customWidth="1"/>
    <col min="4" max="4" width="10.375" style="6" customWidth="1"/>
    <col min="5" max="5" width="14.375" style="135" customWidth="1"/>
    <col min="6" max="6" width="14.625" style="6" customWidth="1"/>
    <col min="7" max="8" width="15.75" style="134" customWidth="1"/>
    <col min="9" max="9" width="11.875" style="6" bestFit="1" customWidth="1"/>
    <col min="10" max="10" width="22" style="134" customWidth="1"/>
    <col min="11" max="11" width="8.875" style="6" hidden="1" customWidth="1"/>
    <col min="12" max="16384" width="8.875" style="6"/>
  </cols>
  <sheetData>
    <row r="1" spans="1:10" s="3" customFormat="1" ht="25.9" customHeight="1" x14ac:dyDescent="0.2">
      <c r="A1" s="223" t="s">
        <v>5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s="3" customFormat="1" ht="25.9" customHeight="1" x14ac:dyDescent="0.2">
      <c r="A2" s="223" t="s">
        <v>6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s="4" customFormat="1" x14ac:dyDescent="0.2">
      <c r="A3" s="224" t="s">
        <v>712</v>
      </c>
      <c r="B3" s="224"/>
      <c r="C3" s="224"/>
      <c r="D3" s="224"/>
      <c r="E3" s="224"/>
      <c r="F3" s="224"/>
      <c r="G3" s="224"/>
      <c r="H3" s="224"/>
      <c r="I3" s="224"/>
      <c r="J3" s="224"/>
    </row>
    <row r="5" spans="1:10" s="2" customFormat="1" ht="31.5" x14ac:dyDescent="0.2">
      <c r="A5" s="9" t="s">
        <v>0</v>
      </c>
      <c r="B5" s="9" t="s">
        <v>1</v>
      </c>
      <c r="C5" s="9" t="s">
        <v>2</v>
      </c>
      <c r="D5" s="9" t="s">
        <v>328</v>
      </c>
      <c r="E5" s="101" t="s">
        <v>329</v>
      </c>
      <c r="F5" s="9" t="s">
        <v>331</v>
      </c>
      <c r="G5" s="9" t="s">
        <v>7</v>
      </c>
      <c r="H5" s="9" t="s">
        <v>8</v>
      </c>
      <c r="I5" s="9" t="s">
        <v>3</v>
      </c>
      <c r="J5" s="9" t="s">
        <v>4</v>
      </c>
    </row>
    <row r="6" spans="1:10" s="4" customFormat="1" ht="30" customHeight="1" x14ac:dyDescent="0.2">
      <c r="A6" s="23" t="s">
        <v>91</v>
      </c>
      <c r="B6" s="132" t="s">
        <v>706</v>
      </c>
      <c r="C6" s="23"/>
      <c r="D6" s="24"/>
      <c r="E6" s="133"/>
      <c r="F6" s="24"/>
      <c r="G6" s="111"/>
      <c r="H6" s="23"/>
      <c r="I6" s="22"/>
      <c r="J6" s="23"/>
    </row>
    <row r="7" spans="1:10" s="4" customFormat="1" x14ac:dyDescent="0.2">
      <c r="A7" s="23" t="s">
        <v>262</v>
      </c>
      <c r="B7" s="112" t="s">
        <v>263</v>
      </c>
      <c r="C7" s="23"/>
      <c r="D7" s="24"/>
      <c r="E7" s="133"/>
      <c r="F7" s="24"/>
      <c r="G7" s="111"/>
      <c r="H7" s="23"/>
      <c r="I7" s="22"/>
      <c r="J7" s="23"/>
    </row>
    <row r="8" spans="1:10" ht="27" customHeight="1" x14ac:dyDescent="0.2">
      <c r="A8" s="113">
        <v>1</v>
      </c>
      <c r="B8" s="117" t="s">
        <v>742</v>
      </c>
      <c r="C8" s="7" t="s">
        <v>276</v>
      </c>
      <c r="D8" s="1">
        <v>2</v>
      </c>
      <c r="E8" s="118">
        <v>20</v>
      </c>
      <c r="F8" s="1" t="s">
        <v>707</v>
      </c>
      <c r="G8" s="115"/>
      <c r="H8" s="113" t="s">
        <v>549</v>
      </c>
      <c r="I8" s="5"/>
      <c r="J8" s="113"/>
    </row>
    <row r="9" spans="1:10" s="4" customFormat="1" ht="30" customHeight="1" x14ac:dyDescent="0.2">
      <c r="A9" s="23" t="s">
        <v>92</v>
      </c>
      <c r="B9" s="132" t="s">
        <v>283</v>
      </c>
      <c r="C9" s="23"/>
      <c r="D9" s="24"/>
      <c r="E9" s="133"/>
      <c r="F9" s="24"/>
      <c r="G9" s="111"/>
      <c r="H9" s="23"/>
      <c r="I9" s="22"/>
      <c r="J9" s="23"/>
    </row>
    <row r="10" spans="1:10" s="4" customFormat="1" x14ac:dyDescent="0.2">
      <c r="A10" s="23" t="s">
        <v>262</v>
      </c>
      <c r="B10" s="112" t="s">
        <v>263</v>
      </c>
      <c r="C10" s="23"/>
      <c r="D10" s="24"/>
      <c r="E10" s="133"/>
      <c r="F10" s="24"/>
      <c r="G10" s="111"/>
      <c r="H10" s="23"/>
      <c r="I10" s="22"/>
      <c r="J10" s="23"/>
    </row>
    <row r="11" spans="1:10" x14ac:dyDescent="0.2">
      <c r="A11" s="113">
        <v>1</v>
      </c>
      <c r="B11" s="117" t="s">
        <v>286</v>
      </c>
      <c r="C11" s="113" t="s">
        <v>257</v>
      </c>
      <c r="D11" s="1">
        <v>2</v>
      </c>
      <c r="E11" s="118">
        <v>36</v>
      </c>
      <c r="F11" s="1" t="s">
        <v>337</v>
      </c>
      <c r="G11" s="115"/>
      <c r="H11" s="113" t="s">
        <v>284</v>
      </c>
      <c r="I11" s="5"/>
      <c r="J11" s="113"/>
    </row>
    <row r="12" spans="1:10" ht="31.5" x14ac:dyDescent="0.2">
      <c r="A12" s="113">
        <v>2</v>
      </c>
      <c r="B12" s="114" t="s">
        <v>285</v>
      </c>
      <c r="C12" s="113" t="s">
        <v>287</v>
      </c>
      <c r="D12" s="1">
        <v>2</v>
      </c>
      <c r="E12" s="118">
        <v>76.400000000000006</v>
      </c>
      <c r="F12" s="1" t="s">
        <v>337</v>
      </c>
      <c r="G12" s="115"/>
      <c r="H12" s="113" t="s">
        <v>284</v>
      </c>
      <c r="I12" s="5"/>
      <c r="J12" s="116"/>
    </row>
    <row r="13" spans="1:10" ht="31.5" x14ac:dyDescent="0.2">
      <c r="A13" s="113">
        <v>3</v>
      </c>
      <c r="B13" s="114" t="s">
        <v>540</v>
      </c>
      <c r="C13" s="113" t="s">
        <v>287</v>
      </c>
      <c r="D13" s="1">
        <v>2</v>
      </c>
      <c r="E13" s="118">
        <v>60</v>
      </c>
      <c r="F13" s="1" t="s">
        <v>337</v>
      </c>
      <c r="G13" s="115"/>
      <c r="H13" s="113" t="s">
        <v>284</v>
      </c>
      <c r="I13" s="5"/>
      <c r="J13" s="116"/>
    </row>
    <row r="14" spans="1:10" x14ac:dyDescent="0.2">
      <c r="A14" s="113">
        <v>4</v>
      </c>
      <c r="B14" s="114" t="s">
        <v>547</v>
      </c>
      <c r="C14" s="113" t="s">
        <v>259</v>
      </c>
      <c r="D14" s="1">
        <v>4</v>
      </c>
      <c r="E14" s="118">
        <v>5</v>
      </c>
      <c r="F14" s="1" t="s">
        <v>337</v>
      </c>
      <c r="G14" s="115"/>
      <c r="H14" s="113" t="s">
        <v>279</v>
      </c>
      <c r="I14" s="5"/>
      <c r="J14" s="116"/>
    </row>
    <row r="15" spans="1:10" x14ac:dyDescent="0.2">
      <c r="A15" s="113">
        <v>5</v>
      </c>
      <c r="B15" s="114" t="s">
        <v>555</v>
      </c>
      <c r="C15" s="113" t="s">
        <v>556</v>
      </c>
      <c r="D15" s="1">
        <v>2</v>
      </c>
      <c r="E15" s="118">
        <v>35</v>
      </c>
      <c r="F15" s="1" t="s">
        <v>337</v>
      </c>
      <c r="G15" s="115"/>
      <c r="H15" s="113" t="s">
        <v>279</v>
      </c>
      <c r="I15" s="5"/>
      <c r="J15" s="116"/>
    </row>
    <row r="16" spans="1:10" x14ac:dyDescent="0.2">
      <c r="A16" s="113">
        <v>6</v>
      </c>
      <c r="B16" s="12" t="s">
        <v>743</v>
      </c>
      <c r="C16" s="7" t="s">
        <v>718</v>
      </c>
      <c r="D16" s="1">
        <v>2</v>
      </c>
      <c r="E16" s="118">
        <v>5</v>
      </c>
      <c r="F16" s="1" t="s">
        <v>337</v>
      </c>
      <c r="G16" s="115"/>
      <c r="H16" s="113" t="s">
        <v>549</v>
      </c>
      <c r="I16" s="5"/>
      <c r="J16" s="113"/>
    </row>
    <row r="17" spans="1:11" x14ac:dyDescent="0.2">
      <c r="A17" s="113">
        <v>7</v>
      </c>
      <c r="B17" s="12" t="s">
        <v>744</v>
      </c>
      <c r="C17" s="7" t="s">
        <v>718</v>
      </c>
      <c r="D17" s="1">
        <v>2</v>
      </c>
      <c r="E17" s="118">
        <v>5</v>
      </c>
      <c r="F17" s="1" t="s">
        <v>337</v>
      </c>
      <c r="G17" s="115"/>
      <c r="H17" s="113" t="s">
        <v>549</v>
      </c>
      <c r="I17" s="5"/>
      <c r="J17" s="116"/>
    </row>
    <row r="18" spans="1:11" x14ac:dyDescent="0.2">
      <c r="A18" s="113">
        <v>8</v>
      </c>
      <c r="B18" s="12" t="s">
        <v>745</v>
      </c>
      <c r="C18" s="7" t="s">
        <v>532</v>
      </c>
      <c r="D18" s="1">
        <v>2</v>
      </c>
      <c r="E18" s="118">
        <v>10</v>
      </c>
      <c r="F18" s="1" t="s">
        <v>337</v>
      </c>
      <c r="G18" s="115"/>
      <c r="H18" s="113" t="s">
        <v>549</v>
      </c>
      <c r="I18" s="5"/>
      <c r="J18" s="116"/>
    </row>
    <row r="19" spans="1:11" x14ac:dyDescent="0.2">
      <c r="A19" s="113">
        <v>9</v>
      </c>
      <c r="B19" s="12" t="s">
        <v>746</v>
      </c>
      <c r="C19" s="7" t="s">
        <v>718</v>
      </c>
      <c r="D19" s="1">
        <v>2</v>
      </c>
      <c r="E19" s="118">
        <v>10</v>
      </c>
      <c r="F19" s="1" t="s">
        <v>337</v>
      </c>
      <c r="G19" s="115"/>
      <c r="H19" s="113" t="s">
        <v>549</v>
      </c>
      <c r="I19" s="5"/>
      <c r="J19" s="116"/>
    </row>
    <row r="20" spans="1:11" x14ac:dyDescent="0.2">
      <c r="A20" s="113">
        <v>10</v>
      </c>
      <c r="B20" s="12" t="s">
        <v>747</v>
      </c>
      <c r="C20" s="7" t="s">
        <v>528</v>
      </c>
      <c r="D20" s="1">
        <v>2</v>
      </c>
      <c r="E20" s="118">
        <v>25</v>
      </c>
      <c r="F20" s="1" t="s">
        <v>337</v>
      </c>
      <c r="G20" s="115"/>
      <c r="H20" s="113" t="s">
        <v>549</v>
      </c>
      <c r="I20" s="5"/>
      <c r="J20" s="116"/>
    </row>
    <row r="21" spans="1:11" x14ac:dyDescent="0.2">
      <c r="A21" s="113">
        <v>11</v>
      </c>
      <c r="B21" s="12" t="s">
        <v>748</v>
      </c>
      <c r="C21" s="7" t="s">
        <v>107</v>
      </c>
      <c r="D21" s="1">
        <v>2</v>
      </c>
      <c r="E21" s="118">
        <v>15</v>
      </c>
      <c r="F21" s="1" t="s">
        <v>337</v>
      </c>
      <c r="G21" s="115"/>
      <c r="H21" s="113" t="s">
        <v>549</v>
      </c>
      <c r="I21" s="5"/>
      <c r="J21" s="116"/>
    </row>
    <row r="22" spans="1:11" s="4" customFormat="1" x14ac:dyDescent="0.2">
      <c r="A22" s="23" t="s">
        <v>264</v>
      </c>
      <c r="B22" s="112" t="s">
        <v>265</v>
      </c>
      <c r="C22" s="23"/>
      <c r="D22" s="24"/>
      <c r="E22" s="133"/>
      <c r="F22" s="24"/>
      <c r="G22" s="111"/>
      <c r="H22" s="23"/>
      <c r="I22" s="22"/>
      <c r="J22" s="23"/>
    </row>
    <row r="23" spans="1:11" s="4" customFormat="1" ht="30" customHeight="1" x14ac:dyDescent="0.2">
      <c r="A23" s="23" t="s">
        <v>199</v>
      </c>
      <c r="B23" s="132" t="s">
        <v>288</v>
      </c>
      <c r="C23" s="23"/>
      <c r="D23" s="24"/>
      <c r="E23" s="133"/>
      <c r="F23" s="24"/>
      <c r="G23" s="111"/>
      <c r="H23" s="23"/>
      <c r="I23" s="22"/>
      <c r="J23" s="23"/>
    </row>
    <row r="24" spans="1:11" s="4" customFormat="1" x14ac:dyDescent="0.2">
      <c r="A24" s="23" t="s">
        <v>262</v>
      </c>
      <c r="B24" s="112" t="s">
        <v>263</v>
      </c>
      <c r="C24" s="23"/>
      <c r="D24" s="24"/>
      <c r="E24" s="133"/>
      <c r="F24" s="24"/>
      <c r="G24" s="111"/>
      <c r="H24" s="23"/>
      <c r="I24" s="22"/>
      <c r="J24" s="23"/>
    </row>
    <row r="25" spans="1:11" s="17" customFormat="1" ht="31.5" x14ac:dyDescent="0.2">
      <c r="A25" s="7">
        <v>1</v>
      </c>
      <c r="B25" s="12" t="s">
        <v>537</v>
      </c>
      <c r="C25" s="7" t="s">
        <v>257</v>
      </c>
      <c r="D25" s="13">
        <v>4</v>
      </c>
      <c r="E25" s="15">
        <v>2</v>
      </c>
      <c r="F25" s="13" t="s">
        <v>337</v>
      </c>
      <c r="G25" s="14"/>
      <c r="H25" s="7" t="s">
        <v>284</v>
      </c>
      <c r="I25" s="16"/>
      <c r="J25" s="7"/>
      <c r="K25" s="17">
        <f t="shared" ref="K25" si="0">+D25*E25</f>
        <v>8</v>
      </c>
    </row>
    <row r="26" spans="1:11" s="17" customFormat="1" ht="31.5" x14ac:dyDescent="0.2">
      <c r="A26" s="7">
        <v>1</v>
      </c>
      <c r="B26" s="12" t="s">
        <v>702</v>
      </c>
      <c r="C26" s="7" t="s">
        <v>257</v>
      </c>
      <c r="D26" s="13">
        <v>2</v>
      </c>
      <c r="E26" s="15">
        <v>5</v>
      </c>
      <c r="F26" s="13" t="s">
        <v>337</v>
      </c>
      <c r="G26" s="14"/>
      <c r="H26" s="7" t="s">
        <v>284</v>
      </c>
      <c r="I26" s="16"/>
      <c r="J26" s="7" t="s">
        <v>703</v>
      </c>
      <c r="K26" s="17">
        <f t="shared" ref="K26:K31" si="1">+D26*E26</f>
        <v>10</v>
      </c>
    </row>
    <row r="27" spans="1:11" s="17" customFormat="1" ht="31.5" x14ac:dyDescent="0.2">
      <c r="A27" s="7">
        <v>2</v>
      </c>
      <c r="B27" s="12" t="s">
        <v>597</v>
      </c>
      <c r="C27" s="7" t="s">
        <v>256</v>
      </c>
      <c r="D27" s="13">
        <v>2</v>
      </c>
      <c r="E27" s="15">
        <v>0.1</v>
      </c>
      <c r="F27" s="1" t="s">
        <v>335</v>
      </c>
      <c r="G27" s="14"/>
      <c r="H27" s="7" t="s">
        <v>284</v>
      </c>
      <c r="I27" s="16"/>
      <c r="J27" s="7"/>
      <c r="K27" s="17">
        <f t="shared" si="1"/>
        <v>0.2</v>
      </c>
    </row>
    <row r="28" spans="1:11" s="17" customFormat="1" ht="31.5" x14ac:dyDescent="0.2">
      <c r="A28" s="7">
        <v>2</v>
      </c>
      <c r="B28" s="12" t="s">
        <v>598</v>
      </c>
      <c r="C28" s="7" t="s">
        <v>256</v>
      </c>
      <c r="D28" s="13">
        <v>2</v>
      </c>
      <c r="E28" s="15">
        <v>0.1</v>
      </c>
      <c r="F28" s="1" t="s">
        <v>335</v>
      </c>
      <c r="G28" s="14"/>
      <c r="H28" s="7" t="s">
        <v>284</v>
      </c>
      <c r="I28" s="16"/>
      <c r="J28" s="7"/>
      <c r="K28" s="17">
        <f t="shared" si="1"/>
        <v>0.2</v>
      </c>
    </row>
    <row r="29" spans="1:11" s="17" customFormat="1" ht="31.5" x14ac:dyDescent="0.2">
      <c r="A29" s="7">
        <v>2</v>
      </c>
      <c r="B29" s="12" t="s">
        <v>599</v>
      </c>
      <c r="C29" s="7" t="s">
        <v>256</v>
      </c>
      <c r="D29" s="13">
        <v>2</v>
      </c>
      <c r="E29" s="15">
        <v>1.7</v>
      </c>
      <c r="F29" s="1" t="s">
        <v>335</v>
      </c>
      <c r="G29" s="14"/>
      <c r="H29" s="7" t="s">
        <v>284</v>
      </c>
      <c r="I29" s="16"/>
      <c r="J29" s="7"/>
      <c r="K29" s="17">
        <f t="shared" si="1"/>
        <v>3.4</v>
      </c>
    </row>
    <row r="30" spans="1:11" s="17" customFormat="1" x14ac:dyDescent="0.2">
      <c r="A30" s="7">
        <v>2</v>
      </c>
      <c r="B30" s="12" t="s">
        <v>600</v>
      </c>
      <c r="C30" s="7" t="s">
        <v>256</v>
      </c>
      <c r="D30" s="13">
        <v>1</v>
      </c>
      <c r="E30" s="15">
        <v>9</v>
      </c>
      <c r="F30" s="13" t="s">
        <v>335</v>
      </c>
      <c r="G30" s="14"/>
      <c r="H30" s="7" t="s">
        <v>284</v>
      </c>
      <c r="I30" s="16"/>
      <c r="J30" s="7"/>
      <c r="K30" s="17">
        <f t="shared" si="1"/>
        <v>9</v>
      </c>
    </row>
    <row r="31" spans="1:11" s="17" customFormat="1" ht="31.5" x14ac:dyDescent="0.2">
      <c r="A31" s="7">
        <v>2</v>
      </c>
      <c r="B31" s="12" t="s">
        <v>624</v>
      </c>
      <c r="C31" s="7" t="s">
        <v>256</v>
      </c>
      <c r="D31" s="13">
        <v>2</v>
      </c>
      <c r="E31" s="15">
        <v>2</v>
      </c>
      <c r="F31" s="13" t="s">
        <v>335</v>
      </c>
      <c r="G31" s="14"/>
      <c r="H31" s="7" t="s">
        <v>284</v>
      </c>
      <c r="I31" s="16"/>
      <c r="J31" s="7"/>
      <c r="K31" s="17">
        <f t="shared" si="1"/>
        <v>4</v>
      </c>
    </row>
    <row r="32" spans="1:11" s="17" customFormat="1" x14ac:dyDescent="0.2">
      <c r="A32" s="7">
        <v>3</v>
      </c>
      <c r="B32" s="12" t="s">
        <v>289</v>
      </c>
      <c r="C32" s="7" t="s">
        <v>257</v>
      </c>
      <c r="D32" s="13">
        <v>2</v>
      </c>
      <c r="E32" s="15">
        <v>8</v>
      </c>
      <c r="F32" s="1" t="s">
        <v>332</v>
      </c>
      <c r="G32" s="14"/>
      <c r="H32" s="7">
        <v>2022</v>
      </c>
      <c r="I32" s="16"/>
      <c r="J32" s="104"/>
      <c r="K32" s="6">
        <f t="shared" ref="K32:K91" si="2">+D32*E32</f>
        <v>16</v>
      </c>
    </row>
    <row r="33" spans="1:11" s="17" customFormat="1" ht="31.5" x14ac:dyDescent="0.2">
      <c r="A33" s="7">
        <v>4</v>
      </c>
      <c r="B33" s="12" t="s">
        <v>550</v>
      </c>
      <c r="C33" s="7" t="s">
        <v>259</v>
      </c>
      <c r="D33" s="13">
        <v>4</v>
      </c>
      <c r="E33" s="15">
        <v>3</v>
      </c>
      <c r="F33" s="13" t="s">
        <v>335</v>
      </c>
      <c r="G33" s="14"/>
      <c r="H33" s="113" t="s">
        <v>279</v>
      </c>
      <c r="I33" s="16"/>
      <c r="J33" s="7"/>
      <c r="K33" s="17">
        <f>+D33*E33</f>
        <v>12</v>
      </c>
    </row>
    <row r="34" spans="1:11" s="17" customFormat="1" ht="31.5" x14ac:dyDescent="0.2">
      <c r="A34" s="7">
        <v>5</v>
      </c>
      <c r="B34" s="12" t="s">
        <v>550</v>
      </c>
      <c r="C34" s="7" t="s">
        <v>259</v>
      </c>
      <c r="D34" s="13">
        <v>2</v>
      </c>
      <c r="E34" s="15">
        <v>7</v>
      </c>
      <c r="F34" s="13" t="s">
        <v>335</v>
      </c>
      <c r="G34" s="14"/>
      <c r="H34" s="113" t="s">
        <v>279</v>
      </c>
      <c r="I34" s="16"/>
      <c r="J34" s="7" t="s">
        <v>551</v>
      </c>
      <c r="K34" s="17">
        <f>+D34*E34</f>
        <v>14</v>
      </c>
    </row>
    <row r="35" spans="1:11" s="17" customFormat="1" x14ac:dyDescent="0.2">
      <c r="A35" s="7">
        <v>6</v>
      </c>
      <c r="B35" s="12" t="s">
        <v>290</v>
      </c>
      <c r="C35" s="7" t="s">
        <v>258</v>
      </c>
      <c r="D35" s="13">
        <v>2</v>
      </c>
      <c r="E35" s="15">
        <v>3</v>
      </c>
      <c r="F35" s="1" t="s">
        <v>332</v>
      </c>
      <c r="G35" s="14"/>
      <c r="H35" s="113" t="s">
        <v>279</v>
      </c>
      <c r="I35" s="16"/>
      <c r="J35" s="7"/>
      <c r="K35" s="6">
        <f t="shared" si="2"/>
        <v>6</v>
      </c>
    </row>
    <row r="36" spans="1:11" s="17" customFormat="1" x14ac:dyDescent="0.2">
      <c r="A36" s="7">
        <v>7</v>
      </c>
      <c r="B36" s="12" t="s">
        <v>291</v>
      </c>
      <c r="C36" s="7" t="s">
        <v>259</v>
      </c>
      <c r="D36" s="13">
        <v>2</v>
      </c>
      <c r="E36" s="15">
        <v>10</v>
      </c>
      <c r="F36" s="13" t="s">
        <v>335</v>
      </c>
      <c r="G36" s="14"/>
      <c r="H36" s="113" t="s">
        <v>279</v>
      </c>
      <c r="I36" s="16"/>
      <c r="J36" s="7"/>
      <c r="K36" s="6">
        <f t="shared" si="2"/>
        <v>20</v>
      </c>
    </row>
    <row r="37" spans="1:11" s="17" customFormat="1" x14ac:dyDescent="0.2">
      <c r="A37" s="7">
        <v>8</v>
      </c>
      <c r="B37" s="12" t="s">
        <v>292</v>
      </c>
      <c r="C37" s="7" t="s">
        <v>282</v>
      </c>
      <c r="D37" s="13">
        <v>2</v>
      </c>
      <c r="E37" s="15">
        <v>3</v>
      </c>
      <c r="F37" s="1" t="s">
        <v>332</v>
      </c>
      <c r="G37" s="14"/>
      <c r="H37" s="113" t="s">
        <v>279</v>
      </c>
      <c r="I37" s="16"/>
      <c r="J37" s="104"/>
      <c r="K37" s="6">
        <f t="shared" si="2"/>
        <v>6</v>
      </c>
    </row>
    <row r="38" spans="1:11" s="17" customFormat="1" x14ac:dyDescent="0.2">
      <c r="A38" s="7">
        <v>9</v>
      </c>
      <c r="B38" s="12" t="s">
        <v>398</v>
      </c>
      <c r="C38" s="7" t="s">
        <v>258</v>
      </c>
      <c r="D38" s="13">
        <v>2</v>
      </c>
      <c r="E38" s="15">
        <v>3</v>
      </c>
      <c r="F38" s="1" t="s">
        <v>332</v>
      </c>
      <c r="G38" s="14"/>
      <c r="H38" s="113" t="s">
        <v>279</v>
      </c>
      <c r="I38" s="16"/>
      <c r="J38" s="104"/>
      <c r="K38" s="6">
        <f t="shared" si="2"/>
        <v>6</v>
      </c>
    </row>
    <row r="39" spans="1:11" s="17" customFormat="1" x14ac:dyDescent="0.2">
      <c r="A39" s="7">
        <v>11</v>
      </c>
      <c r="B39" s="8" t="s">
        <v>708</v>
      </c>
      <c r="C39" s="7" t="s">
        <v>276</v>
      </c>
      <c r="D39" s="13">
        <v>1</v>
      </c>
      <c r="E39" s="15">
        <v>50</v>
      </c>
      <c r="F39" s="13" t="s">
        <v>335</v>
      </c>
      <c r="G39" s="14"/>
      <c r="H39" s="7" t="s">
        <v>284</v>
      </c>
      <c r="I39" s="16"/>
      <c r="J39" s="7" t="s">
        <v>553</v>
      </c>
      <c r="K39" s="17">
        <f t="shared" ref="K39:K40" si="3">+D39*E39</f>
        <v>50</v>
      </c>
    </row>
    <row r="40" spans="1:11" s="17" customFormat="1" x14ac:dyDescent="0.2">
      <c r="A40" s="7">
        <v>11</v>
      </c>
      <c r="B40" s="8" t="s">
        <v>293</v>
      </c>
      <c r="C40" s="7" t="s">
        <v>276</v>
      </c>
      <c r="D40" s="13">
        <v>2</v>
      </c>
      <c r="E40" s="15">
        <v>25</v>
      </c>
      <c r="F40" s="13" t="s">
        <v>332</v>
      </c>
      <c r="G40" s="14"/>
      <c r="H40" s="7" t="s">
        <v>284</v>
      </c>
      <c r="I40" s="16"/>
      <c r="J40" s="7"/>
      <c r="K40" s="17">
        <f t="shared" si="3"/>
        <v>50</v>
      </c>
    </row>
    <row r="41" spans="1:11" s="17" customFormat="1" x14ac:dyDescent="0.2">
      <c r="A41" s="7"/>
      <c r="B41" s="8"/>
      <c r="C41" s="7"/>
      <c r="D41" s="13"/>
      <c r="E41" s="15"/>
      <c r="F41" s="13"/>
      <c r="G41" s="14"/>
      <c r="H41" s="7"/>
      <c r="I41" s="16"/>
      <c r="J41" s="7"/>
    </row>
    <row r="42" spans="1:11" s="17" customFormat="1" x14ac:dyDescent="0.2">
      <c r="A42" s="7"/>
      <c r="B42" s="8"/>
      <c r="C42" s="7"/>
      <c r="D42" s="13"/>
      <c r="E42" s="15"/>
      <c r="F42" s="13"/>
      <c r="G42" s="14"/>
      <c r="H42" s="7"/>
      <c r="I42" s="16"/>
      <c r="J42" s="7"/>
    </row>
    <row r="43" spans="1:11" s="17" customFormat="1" ht="31.5" customHeight="1" x14ac:dyDescent="0.2">
      <c r="A43" s="7"/>
      <c r="B43" s="98" t="s">
        <v>749</v>
      </c>
      <c r="C43" s="7"/>
      <c r="D43" s="99"/>
      <c r="E43" s="100"/>
      <c r="F43" s="99"/>
      <c r="G43" s="14"/>
      <c r="H43" s="7"/>
      <c r="I43" s="16"/>
      <c r="J43" s="7"/>
      <c r="K43" s="17">
        <f t="shared" ref="K43:K44" si="4">+D43*E43</f>
        <v>0</v>
      </c>
    </row>
    <row r="44" spans="1:11" s="17" customFormat="1" x14ac:dyDescent="0.2">
      <c r="A44" s="7">
        <v>1</v>
      </c>
      <c r="B44" s="12" t="s">
        <v>750</v>
      </c>
      <c r="C44" s="7" t="s">
        <v>528</v>
      </c>
      <c r="D44" s="99">
        <v>2</v>
      </c>
      <c r="E44" s="100">
        <v>10</v>
      </c>
      <c r="F44" s="1" t="s">
        <v>335</v>
      </c>
      <c r="G44" s="14"/>
      <c r="H44" s="113" t="s">
        <v>549</v>
      </c>
      <c r="I44" s="16"/>
      <c r="J44" s="7"/>
      <c r="K44" s="17">
        <f t="shared" si="4"/>
        <v>20</v>
      </c>
    </row>
    <row r="45" spans="1:11" s="17" customFormat="1" ht="31.5" customHeight="1" x14ac:dyDescent="0.2">
      <c r="A45" s="7"/>
      <c r="B45" s="98" t="s">
        <v>673</v>
      </c>
      <c r="C45" s="7"/>
      <c r="D45" s="99"/>
      <c r="E45" s="100"/>
      <c r="F45" s="99"/>
      <c r="G45" s="14"/>
      <c r="H45" s="7"/>
      <c r="I45" s="16"/>
      <c r="J45" s="7"/>
      <c r="K45" s="17">
        <f t="shared" si="2"/>
        <v>0</v>
      </c>
    </row>
    <row r="46" spans="1:11" s="17" customFormat="1" ht="31.5" x14ac:dyDescent="0.2">
      <c r="A46" s="7">
        <v>1</v>
      </c>
      <c r="B46" s="119" t="s">
        <v>727</v>
      </c>
      <c r="C46" s="7" t="s">
        <v>10</v>
      </c>
      <c r="D46" s="99">
        <v>1</v>
      </c>
      <c r="E46" s="100">
        <v>15</v>
      </c>
      <c r="F46" s="1" t="s">
        <v>336</v>
      </c>
      <c r="G46" s="14"/>
      <c r="H46" s="7" t="s">
        <v>284</v>
      </c>
      <c r="I46" s="16"/>
      <c r="J46" s="7"/>
      <c r="K46" s="17">
        <f t="shared" si="2"/>
        <v>15</v>
      </c>
    </row>
    <row r="47" spans="1:11" s="17" customFormat="1" x14ac:dyDescent="0.2">
      <c r="A47" s="7">
        <v>2</v>
      </c>
      <c r="B47" s="119" t="s">
        <v>618</v>
      </c>
      <c r="C47" s="7" t="s">
        <v>12</v>
      </c>
      <c r="D47" s="99">
        <v>2</v>
      </c>
      <c r="E47" s="100">
        <v>16</v>
      </c>
      <c r="F47" s="1" t="s">
        <v>336</v>
      </c>
      <c r="G47" s="14"/>
      <c r="H47" s="7" t="s">
        <v>284</v>
      </c>
      <c r="I47" s="16"/>
      <c r="J47" s="7"/>
      <c r="K47" s="17">
        <f t="shared" si="2"/>
        <v>32</v>
      </c>
    </row>
    <row r="48" spans="1:11" s="17" customFormat="1" x14ac:dyDescent="0.2">
      <c r="A48" s="7">
        <v>3</v>
      </c>
      <c r="B48" s="119" t="s">
        <v>619</v>
      </c>
      <c r="C48" s="7" t="s">
        <v>12</v>
      </c>
      <c r="D48" s="99">
        <v>2</v>
      </c>
      <c r="E48" s="100">
        <v>1</v>
      </c>
      <c r="F48" s="1" t="s">
        <v>336</v>
      </c>
      <c r="G48" s="14"/>
      <c r="H48" s="7" t="s">
        <v>284</v>
      </c>
      <c r="I48" s="16"/>
      <c r="J48" s="7"/>
      <c r="K48" s="17">
        <f t="shared" ref="K48" si="5">+D48*E48</f>
        <v>2</v>
      </c>
    </row>
    <row r="49" spans="1:11" s="17" customFormat="1" x14ac:dyDescent="0.2">
      <c r="A49" s="7">
        <v>4</v>
      </c>
      <c r="B49" s="119" t="s">
        <v>620</v>
      </c>
      <c r="C49" s="7" t="s">
        <v>12</v>
      </c>
      <c r="D49" s="99">
        <v>1</v>
      </c>
      <c r="E49" s="100">
        <v>2</v>
      </c>
      <c r="F49" s="1" t="s">
        <v>336</v>
      </c>
      <c r="G49" s="14"/>
      <c r="H49" s="7" t="s">
        <v>284</v>
      </c>
      <c r="I49" s="16"/>
      <c r="J49" s="7"/>
      <c r="K49" s="17">
        <f t="shared" ref="K49" si="6">+D49*E49</f>
        <v>2</v>
      </c>
    </row>
    <row r="50" spans="1:11" s="17" customFormat="1" x14ac:dyDescent="0.2">
      <c r="A50" s="7">
        <v>5</v>
      </c>
      <c r="B50" s="119" t="s">
        <v>309</v>
      </c>
      <c r="C50" s="7" t="s">
        <v>12</v>
      </c>
      <c r="D50" s="99">
        <v>1</v>
      </c>
      <c r="E50" s="100">
        <v>6.5</v>
      </c>
      <c r="F50" s="1" t="s">
        <v>621</v>
      </c>
      <c r="G50" s="14"/>
      <c r="H50" s="7" t="s">
        <v>284</v>
      </c>
      <c r="I50" s="16"/>
      <c r="J50" s="7"/>
      <c r="K50" s="17">
        <f t="shared" si="2"/>
        <v>6.5</v>
      </c>
    </row>
    <row r="51" spans="1:11" s="17" customFormat="1" ht="31.5" x14ac:dyDescent="0.2">
      <c r="A51" s="7">
        <v>6</v>
      </c>
      <c r="B51" s="119" t="s">
        <v>617</v>
      </c>
      <c r="C51" s="7" t="s">
        <v>14</v>
      </c>
      <c r="D51" s="99">
        <v>2</v>
      </c>
      <c r="E51" s="100">
        <v>1.5</v>
      </c>
      <c r="F51" s="13" t="s">
        <v>337</v>
      </c>
      <c r="G51" s="14"/>
      <c r="H51" s="7" t="s">
        <v>284</v>
      </c>
      <c r="I51" s="16"/>
      <c r="J51" s="7"/>
      <c r="K51" s="17">
        <f t="shared" si="2"/>
        <v>3</v>
      </c>
    </row>
    <row r="52" spans="1:11" x14ac:dyDescent="0.2">
      <c r="A52" s="7">
        <v>7</v>
      </c>
      <c r="B52" s="120" t="s">
        <v>609</v>
      </c>
      <c r="C52" s="113" t="s">
        <v>16</v>
      </c>
      <c r="D52" s="121">
        <v>3</v>
      </c>
      <c r="E52" s="122">
        <v>8</v>
      </c>
      <c r="F52" s="1" t="s">
        <v>336</v>
      </c>
      <c r="G52" s="115"/>
      <c r="H52" s="113" t="s">
        <v>284</v>
      </c>
      <c r="I52" s="5"/>
      <c r="J52" s="113"/>
      <c r="K52" s="6">
        <f t="shared" ref="K52:K53" si="7">+D52*E52</f>
        <v>24</v>
      </c>
    </row>
    <row r="53" spans="1:11" x14ac:dyDescent="0.2">
      <c r="A53" s="7">
        <v>8</v>
      </c>
      <c r="B53" s="120" t="s">
        <v>610</v>
      </c>
      <c r="C53" s="113" t="s">
        <v>17</v>
      </c>
      <c r="D53" s="121">
        <v>2</v>
      </c>
      <c r="E53" s="122">
        <v>9</v>
      </c>
      <c r="F53" s="1" t="s">
        <v>336</v>
      </c>
      <c r="G53" s="115"/>
      <c r="H53" s="113" t="s">
        <v>284</v>
      </c>
      <c r="I53" s="5"/>
      <c r="J53" s="113"/>
      <c r="K53" s="6">
        <f t="shared" si="7"/>
        <v>18</v>
      </c>
    </row>
    <row r="54" spans="1:11" ht="31.5" customHeight="1" x14ac:dyDescent="0.2">
      <c r="A54" s="7">
        <v>9</v>
      </c>
      <c r="B54" s="120" t="s">
        <v>611</v>
      </c>
      <c r="C54" s="113" t="s">
        <v>16</v>
      </c>
      <c r="D54" s="121">
        <v>1</v>
      </c>
      <c r="E54" s="122">
        <v>7</v>
      </c>
      <c r="F54" s="1" t="s">
        <v>336</v>
      </c>
      <c r="G54" s="115"/>
      <c r="H54" s="113" t="s">
        <v>284</v>
      </c>
      <c r="I54" s="5"/>
      <c r="J54" s="113"/>
      <c r="K54" s="6">
        <f t="shared" si="2"/>
        <v>7</v>
      </c>
    </row>
    <row r="55" spans="1:11" x14ac:dyDescent="0.2">
      <c r="A55" s="7">
        <v>10</v>
      </c>
      <c r="B55" s="120" t="s">
        <v>612</v>
      </c>
      <c r="C55" s="113" t="s">
        <v>17</v>
      </c>
      <c r="D55" s="121">
        <v>2</v>
      </c>
      <c r="E55" s="122">
        <v>0.5</v>
      </c>
      <c r="F55" s="1" t="s">
        <v>336</v>
      </c>
      <c r="G55" s="115"/>
      <c r="H55" s="113" t="s">
        <v>284</v>
      </c>
      <c r="I55" s="5"/>
      <c r="J55" s="113"/>
      <c r="K55" s="6">
        <f t="shared" si="2"/>
        <v>1</v>
      </c>
    </row>
    <row r="56" spans="1:11" x14ac:dyDescent="0.2">
      <c r="A56" s="7">
        <v>11</v>
      </c>
      <c r="B56" s="120" t="s">
        <v>608</v>
      </c>
      <c r="C56" s="113" t="s">
        <v>17</v>
      </c>
      <c r="D56" s="121">
        <v>1</v>
      </c>
      <c r="E56" s="122">
        <v>4.5</v>
      </c>
      <c r="F56" s="1" t="s">
        <v>336</v>
      </c>
      <c r="G56" s="115"/>
      <c r="H56" s="113" t="s">
        <v>284</v>
      </c>
      <c r="I56" s="5"/>
      <c r="J56" s="113"/>
      <c r="K56" s="6">
        <f t="shared" si="2"/>
        <v>4.5</v>
      </c>
    </row>
    <row r="57" spans="1:11" ht="31.5" x14ac:dyDescent="0.2">
      <c r="A57" s="7">
        <v>12</v>
      </c>
      <c r="B57" s="120" t="s">
        <v>295</v>
      </c>
      <c r="C57" s="113" t="s">
        <v>21</v>
      </c>
      <c r="D57" s="121">
        <v>2</v>
      </c>
      <c r="E57" s="122">
        <v>50</v>
      </c>
      <c r="F57" s="1" t="s">
        <v>337</v>
      </c>
      <c r="G57" s="115"/>
      <c r="H57" s="113" t="s">
        <v>284</v>
      </c>
      <c r="I57" s="5"/>
      <c r="J57" s="113"/>
      <c r="K57" s="6">
        <f t="shared" si="2"/>
        <v>100</v>
      </c>
    </row>
    <row r="58" spans="1:11" s="158" customFormat="1" x14ac:dyDescent="0.2">
      <c r="A58" s="7">
        <v>13</v>
      </c>
      <c r="B58" s="143" t="s">
        <v>606</v>
      </c>
      <c r="C58" s="153" t="s">
        <v>23</v>
      </c>
      <c r="D58" s="154">
        <v>2</v>
      </c>
      <c r="E58" s="155">
        <v>0.5</v>
      </c>
      <c r="F58" s="156" t="s">
        <v>332</v>
      </c>
      <c r="G58" s="160"/>
      <c r="H58" s="153" t="s">
        <v>284</v>
      </c>
      <c r="I58" s="157"/>
      <c r="J58" s="153"/>
      <c r="K58" s="158">
        <f t="shared" si="2"/>
        <v>1</v>
      </c>
    </row>
    <row r="59" spans="1:11" s="158" customFormat="1" x14ac:dyDescent="0.2">
      <c r="A59" s="7">
        <v>14</v>
      </c>
      <c r="B59" s="143" t="s">
        <v>602</v>
      </c>
      <c r="C59" s="153" t="s">
        <v>23</v>
      </c>
      <c r="D59" s="154">
        <v>1</v>
      </c>
      <c r="E59" s="155">
        <v>30</v>
      </c>
      <c r="F59" s="156" t="s">
        <v>332</v>
      </c>
      <c r="G59" s="160"/>
      <c r="H59" s="153" t="s">
        <v>284</v>
      </c>
      <c r="I59" s="157"/>
      <c r="J59" s="153"/>
      <c r="K59" s="158">
        <f t="shared" ref="K59" si="8">+D59*E59</f>
        <v>30</v>
      </c>
    </row>
    <row r="60" spans="1:11" s="158" customFormat="1" x14ac:dyDescent="0.2">
      <c r="A60" s="7">
        <v>15</v>
      </c>
      <c r="B60" s="143" t="s">
        <v>603</v>
      </c>
      <c r="C60" s="153" t="s">
        <v>23</v>
      </c>
      <c r="D60" s="154">
        <v>1</v>
      </c>
      <c r="E60" s="155">
        <v>7</v>
      </c>
      <c r="F60" s="156" t="s">
        <v>332</v>
      </c>
      <c r="G60" s="160"/>
      <c r="H60" s="153" t="s">
        <v>284</v>
      </c>
      <c r="I60" s="157"/>
      <c r="J60" s="153"/>
      <c r="K60" s="158">
        <f t="shared" si="2"/>
        <v>7</v>
      </c>
    </row>
    <row r="61" spans="1:11" s="175" customFormat="1" x14ac:dyDescent="0.2">
      <c r="A61" s="7">
        <v>16</v>
      </c>
      <c r="B61" s="170" t="s">
        <v>296</v>
      </c>
      <c r="C61" s="169" t="s">
        <v>25</v>
      </c>
      <c r="D61" s="171">
        <v>2</v>
      </c>
      <c r="E61" s="172">
        <v>0.5</v>
      </c>
      <c r="F61" s="173" t="s">
        <v>332</v>
      </c>
      <c r="G61" s="176"/>
      <c r="H61" s="169" t="s">
        <v>284</v>
      </c>
      <c r="I61" s="174"/>
      <c r="J61" s="169"/>
      <c r="K61" s="175">
        <f t="shared" si="2"/>
        <v>1</v>
      </c>
    </row>
    <row r="62" spans="1:11" x14ac:dyDescent="0.2">
      <c r="A62" s="7">
        <v>17</v>
      </c>
      <c r="B62" s="120" t="s">
        <v>297</v>
      </c>
      <c r="C62" s="113" t="s">
        <v>27</v>
      </c>
      <c r="D62" s="121">
        <v>1</v>
      </c>
      <c r="E62" s="122">
        <v>3</v>
      </c>
      <c r="F62" s="1" t="s">
        <v>336</v>
      </c>
      <c r="G62" s="115"/>
      <c r="H62" s="113" t="s">
        <v>284</v>
      </c>
      <c r="I62" s="5"/>
      <c r="J62" s="113"/>
      <c r="K62" s="6">
        <f t="shared" si="2"/>
        <v>3</v>
      </c>
    </row>
    <row r="63" spans="1:11" x14ac:dyDescent="0.2">
      <c r="A63" s="7">
        <v>18</v>
      </c>
      <c r="B63" s="120" t="s">
        <v>298</v>
      </c>
      <c r="C63" s="7" t="s">
        <v>29</v>
      </c>
      <c r="D63" s="121">
        <v>2</v>
      </c>
      <c r="E63" s="122">
        <v>1</v>
      </c>
      <c r="F63" s="1" t="s">
        <v>332</v>
      </c>
      <c r="G63" s="115"/>
      <c r="H63" s="113" t="s">
        <v>284</v>
      </c>
      <c r="I63" s="5"/>
      <c r="J63" s="113"/>
      <c r="K63" s="6">
        <f t="shared" si="2"/>
        <v>2</v>
      </c>
    </row>
    <row r="64" spans="1:11" x14ac:dyDescent="0.2">
      <c r="A64" s="7">
        <v>19</v>
      </c>
      <c r="B64" s="120" t="s">
        <v>625</v>
      </c>
      <c r="C64" s="7" t="s">
        <v>339</v>
      </c>
      <c r="D64" s="121">
        <v>1</v>
      </c>
      <c r="E64" s="122">
        <v>20.399999999999999</v>
      </c>
      <c r="F64" s="1" t="s">
        <v>332</v>
      </c>
      <c r="G64" s="115"/>
      <c r="H64" s="113" t="s">
        <v>284</v>
      </c>
      <c r="I64" s="5"/>
      <c r="J64" s="113"/>
      <c r="K64" s="6">
        <f t="shared" ref="K64" si="9">+D64*E64</f>
        <v>20.399999999999999</v>
      </c>
    </row>
    <row r="65" spans="1:11" x14ac:dyDescent="0.2">
      <c r="A65" s="7">
        <v>20</v>
      </c>
      <c r="B65" s="120" t="s">
        <v>626</v>
      </c>
      <c r="C65" s="7" t="s">
        <v>339</v>
      </c>
      <c r="D65" s="121">
        <v>1</v>
      </c>
      <c r="E65" s="122">
        <v>5.3</v>
      </c>
      <c r="F65" s="1" t="s">
        <v>332</v>
      </c>
      <c r="G65" s="115"/>
      <c r="H65" s="113" t="s">
        <v>284</v>
      </c>
      <c r="I65" s="5"/>
      <c r="J65" s="113"/>
      <c r="K65" s="6">
        <f t="shared" si="2"/>
        <v>5.3</v>
      </c>
    </row>
    <row r="66" spans="1:11" x14ac:dyDescent="0.2">
      <c r="A66" s="7">
        <v>21</v>
      </c>
      <c r="B66" s="120" t="s">
        <v>683</v>
      </c>
      <c r="C66" s="7" t="s">
        <v>32</v>
      </c>
      <c r="D66" s="121">
        <v>1</v>
      </c>
      <c r="E66" s="122">
        <v>15</v>
      </c>
      <c r="F66" s="1" t="s">
        <v>336</v>
      </c>
      <c r="G66" s="115"/>
      <c r="H66" s="113" t="s">
        <v>284</v>
      </c>
      <c r="I66" s="5"/>
      <c r="J66" s="113"/>
      <c r="K66" s="6">
        <f t="shared" si="2"/>
        <v>15</v>
      </c>
    </row>
    <row r="67" spans="1:11" x14ac:dyDescent="0.2">
      <c r="A67" s="7">
        <v>22</v>
      </c>
      <c r="B67" s="120" t="s">
        <v>299</v>
      </c>
      <c r="C67" s="7" t="s">
        <v>34</v>
      </c>
      <c r="D67" s="121">
        <v>1</v>
      </c>
      <c r="E67" s="122">
        <v>6</v>
      </c>
      <c r="F67" s="1" t="s">
        <v>335</v>
      </c>
      <c r="G67" s="115"/>
      <c r="H67" s="113" t="s">
        <v>284</v>
      </c>
      <c r="I67" s="5"/>
      <c r="J67" s="113"/>
      <c r="K67" s="6">
        <f t="shared" si="2"/>
        <v>6</v>
      </c>
    </row>
    <row r="68" spans="1:11" x14ac:dyDescent="0.2">
      <c r="A68" s="7">
        <v>23</v>
      </c>
      <c r="B68" s="120" t="s">
        <v>563</v>
      </c>
      <c r="C68" s="7" t="s">
        <v>36</v>
      </c>
      <c r="D68" s="121">
        <v>1</v>
      </c>
      <c r="E68" s="122">
        <v>10</v>
      </c>
      <c r="F68" s="1" t="s">
        <v>336</v>
      </c>
      <c r="G68" s="115"/>
      <c r="H68" s="113" t="s">
        <v>284</v>
      </c>
      <c r="I68" s="5"/>
      <c r="J68" s="113"/>
      <c r="K68" s="6">
        <f t="shared" si="2"/>
        <v>10</v>
      </c>
    </row>
    <row r="69" spans="1:11" ht="31.5" x14ac:dyDescent="0.2">
      <c r="A69" s="7">
        <v>24</v>
      </c>
      <c r="B69" s="120" t="s">
        <v>300</v>
      </c>
      <c r="C69" s="7" t="s">
        <v>38</v>
      </c>
      <c r="D69" s="121">
        <v>1</v>
      </c>
      <c r="E69" s="122">
        <v>3</v>
      </c>
      <c r="F69" s="1" t="s">
        <v>336</v>
      </c>
      <c r="G69" s="115"/>
      <c r="H69" s="113" t="s">
        <v>284</v>
      </c>
      <c r="I69" s="5"/>
      <c r="J69" s="113"/>
      <c r="K69" s="6">
        <f t="shared" si="2"/>
        <v>3</v>
      </c>
    </row>
    <row r="70" spans="1:11" x14ac:dyDescent="0.2">
      <c r="A70" s="7">
        <v>25</v>
      </c>
      <c r="B70" s="120" t="s">
        <v>302</v>
      </c>
      <c r="C70" s="113" t="s">
        <v>44</v>
      </c>
      <c r="D70" s="121">
        <v>1</v>
      </c>
      <c r="E70" s="122">
        <v>6</v>
      </c>
      <c r="F70" s="1" t="s">
        <v>336</v>
      </c>
      <c r="G70" s="121"/>
      <c r="H70" s="113" t="s">
        <v>284</v>
      </c>
      <c r="I70" s="5"/>
      <c r="J70" s="121"/>
      <c r="K70" s="6">
        <f t="shared" si="2"/>
        <v>6</v>
      </c>
    </row>
    <row r="71" spans="1:11" s="168" customFormat="1" x14ac:dyDescent="0.2">
      <c r="A71" s="7">
        <v>26</v>
      </c>
      <c r="B71" s="162" t="s">
        <v>304</v>
      </c>
      <c r="C71" s="163" t="s">
        <v>46</v>
      </c>
      <c r="D71" s="164">
        <v>2</v>
      </c>
      <c r="E71" s="165">
        <v>0.5</v>
      </c>
      <c r="F71" s="166" t="s">
        <v>333</v>
      </c>
      <c r="G71" s="164"/>
      <c r="H71" s="163" t="s">
        <v>284</v>
      </c>
      <c r="I71" s="167"/>
      <c r="J71" s="164"/>
      <c r="K71" s="168">
        <f t="shared" si="2"/>
        <v>1</v>
      </c>
    </row>
    <row r="72" spans="1:11" x14ac:dyDescent="0.2">
      <c r="A72" s="7">
        <v>27</v>
      </c>
      <c r="B72" s="120" t="s">
        <v>306</v>
      </c>
      <c r="C72" s="113" t="s">
        <v>51</v>
      </c>
      <c r="D72" s="121">
        <v>2</v>
      </c>
      <c r="E72" s="122">
        <v>1</v>
      </c>
      <c r="F72" s="1" t="s">
        <v>333</v>
      </c>
      <c r="G72" s="121"/>
      <c r="H72" s="113" t="s">
        <v>284</v>
      </c>
      <c r="I72" s="5"/>
      <c r="J72" s="121"/>
      <c r="K72" s="6">
        <f t="shared" si="2"/>
        <v>2</v>
      </c>
    </row>
    <row r="73" spans="1:11" s="175" customFormat="1" x14ac:dyDescent="0.2">
      <c r="A73" s="7">
        <v>28</v>
      </c>
      <c r="B73" s="170" t="s">
        <v>307</v>
      </c>
      <c r="C73" s="169" t="s">
        <v>55</v>
      </c>
      <c r="D73" s="171">
        <v>2</v>
      </c>
      <c r="E73" s="172">
        <v>8</v>
      </c>
      <c r="F73" s="173" t="s">
        <v>332</v>
      </c>
      <c r="G73" s="171"/>
      <c r="H73" s="169" t="s">
        <v>284</v>
      </c>
      <c r="I73" s="174"/>
      <c r="J73" s="171"/>
      <c r="K73" s="175">
        <f t="shared" si="2"/>
        <v>16</v>
      </c>
    </row>
    <row r="74" spans="1:11" x14ac:dyDescent="0.2">
      <c r="A74" s="7">
        <v>29</v>
      </c>
      <c r="B74" s="120" t="s">
        <v>308</v>
      </c>
      <c r="C74" s="113" t="s">
        <v>57</v>
      </c>
      <c r="D74" s="121">
        <v>1</v>
      </c>
      <c r="E74" s="122">
        <v>5</v>
      </c>
      <c r="F74" s="1" t="s">
        <v>336</v>
      </c>
      <c r="G74" s="121"/>
      <c r="H74" s="113" t="s">
        <v>284</v>
      </c>
      <c r="I74" s="5"/>
      <c r="J74" s="121"/>
      <c r="K74" s="6">
        <f t="shared" ref="K74" si="10">+D74*E74</f>
        <v>5</v>
      </c>
    </row>
    <row r="75" spans="1:11" x14ac:dyDescent="0.2">
      <c r="A75" s="7">
        <v>30</v>
      </c>
      <c r="B75" s="120" t="s">
        <v>679</v>
      </c>
      <c r="C75" s="113" t="s">
        <v>57</v>
      </c>
      <c r="D75" s="121">
        <v>2</v>
      </c>
      <c r="E75" s="122">
        <v>20</v>
      </c>
      <c r="F75" s="1" t="s">
        <v>336</v>
      </c>
      <c r="G75" s="121"/>
      <c r="H75" s="113" t="s">
        <v>284</v>
      </c>
      <c r="I75" s="5"/>
      <c r="J75" s="121"/>
      <c r="K75" s="6">
        <f t="shared" si="2"/>
        <v>40</v>
      </c>
    </row>
    <row r="76" spans="1:11" ht="31.5" x14ac:dyDescent="0.2">
      <c r="A76" s="7">
        <v>31</v>
      </c>
      <c r="B76" s="120" t="s">
        <v>310</v>
      </c>
      <c r="C76" s="113" t="s">
        <v>101</v>
      </c>
      <c r="D76" s="121">
        <v>1</v>
      </c>
      <c r="E76" s="122">
        <v>15</v>
      </c>
      <c r="F76" s="1" t="s">
        <v>336</v>
      </c>
      <c r="G76" s="121"/>
      <c r="H76" s="113" t="s">
        <v>284</v>
      </c>
      <c r="I76" s="5"/>
      <c r="J76" s="121"/>
      <c r="K76" s="6">
        <f t="shared" si="2"/>
        <v>15</v>
      </c>
    </row>
    <row r="77" spans="1:11" x14ac:dyDescent="0.2">
      <c r="A77" s="7">
        <v>32</v>
      </c>
      <c r="B77" s="120" t="s">
        <v>330</v>
      </c>
      <c r="C77" s="113" t="s">
        <v>105</v>
      </c>
      <c r="D77" s="121">
        <v>1</v>
      </c>
      <c r="E77" s="122">
        <v>3</v>
      </c>
      <c r="F77" s="1" t="s">
        <v>335</v>
      </c>
      <c r="G77" s="121"/>
      <c r="H77" s="113" t="s">
        <v>284</v>
      </c>
      <c r="I77" s="5"/>
      <c r="J77" s="121"/>
      <c r="K77" s="6">
        <f t="shared" si="2"/>
        <v>3</v>
      </c>
    </row>
    <row r="78" spans="1:11" x14ac:dyDescent="0.2">
      <c r="A78" s="7">
        <v>33</v>
      </c>
      <c r="B78" s="120" t="s">
        <v>567</v>
      </c>
      <c r="C78" s="113" t="s">
        <v>109</v>
      </c>
      <c r="D78" s="121">
        <v>2</v>
      </c>
      <c r="E78" s="122">
        <v>0.5</v>
      </c>
      <c r="F78" s="1" t="s">
        <v>336</v>
      </c>
      <c r="G78" s="121"/>
      <c r="H78" s="113" t="s">
        <v>284</v>
      </c>
      <c r="I78" s="5"/>
      <c r="J78" s="121"/>
      <c r="K78" s="6">
        <f t="shared" si="2"/>
        <v>1</v>
      </c>
    </row>
    <row r="79" spans="1:11" s="158" customFormat="1" x14ac:dyDescent="0.2">
      <c r="A79" s="7">
        <v>34</v>
      </c>
      <c r="B79" s="143" t="s">
        <v>312</v>
      </c>
      <c r="C79" s="153" t="s">
        <v>121</v>
      </c>
      <c r="D79" s="154">
        <v>2</v>
      </c>
      <c r="E79" s="155">
        <v>1</v>
      </c>
      <c r="F79" s="156" t="s">
        <v>332</v>
      </c>
      <c r="G79" s="154"/>
      <c r="H79" s="153" t="s">
        <v>284</v>
      </c>
      <c r="I79" s="157"/>
      <c r="J79" s="154"/>
      <c r="K79" s="158">
        <f t="shared" si="2"/>
        <v>2</v>
      </c>
    </row>
    <row r="80" spans="1:11" s="158" customFormat="1" x14ac:dyDescent="0.2">
      <c r="A80" s="7">
        <v>35</v>
      </c>
      <c r="B80" s="143" t="s">
        <v>313</v>
      </c>
      <c r="C80" s="153" t="s">
        <v>123</v>
      </c>
      <c r="D80" s="154">
        <v>2</v>
      </c>
      <c r="E80" s="155">
        <v>3</v>
      </c>
      <c r="F80" s="156" t="s">
        <v>332</v>
      </c>
      <c r="G80" s="154"/>
      <c r="H80" s="153" t="s">
        <v>284</v>
      </c>
      <c r="I80" s="157"/>
      <c r="J80" s="154"/>
      <c r="K80" s="158">
        <f t="shared" si="2"/>
        <v>6</v>
      </c>
    </row>
    <row r="81" spans="1:11" s="158" customFormat="1" x14ac:dyDescent="0.2">
      <c r="A81" s="7">
        <v>36</v>
      </c>
      <c r="B81" s="143" t="s">
        <v>314</v>
      </c>
      <c r="C81" s="153" t="s">
        <v>125</v>
      </c>
      <c r="D81" s="154">
        <v>2</v>
      </c>
      <c r="E81" s="155">
        <v>1.6</v>
      </c>
      <c r="F81" s="156" t="s">
        <v>335</v>
      </c>
      <c r="G81" s="154"/>
      <c r="H81" s="153" t="s">
        <v>284</v>
      </c>
      <c r="I81" s="157"/>
      <c r="J81" s="154"/>
      <c r="K81" s="158">
        <f t="shared" si="2"/>
        <v>3.2</v>
      </c>
    </row>
    <row r="82" spans="1:11" s="158" customFormat="1" x14ac:dyDescent="0.2">
      <c r="A82" s="7">
        <v>37</v>
      </c>
      <c r="B82" s="143" t="s">
        <v>588</v>
      </c>
      <c r="C82" s="153" t="s">
        <v>127</v>
      </c>
      <c r="D82" s="154">
        <v>1</v>
      </c>
      <c r="E82" s="155">
        <v>3.5</v>
      </c>
      <c r="F82" s="156" t="s">
        <v>332</v>
      </c>
      <c r="G82" s="154"/>
      <c r="H82" s="153" t="s">
        <v>284</v>
      </c>
      <c r="I82" s="157"/>
      <c r="J82" s="154"/>
      <c r="K82" s="158">
        <f t="shared" si="2"/>
        <v>3.5</v>
      </c>
    </row>
    <row r="83" spans="1:11" s="158" customFormat="1" x14ac:dyDescent="0.2">
      <c r="A83" s="7">
        <v>38</v>
      </c>
      <c r="B83" s="143" t="s">
        <v>315</v>
      </c>
      <c r="C83" s="153" t="s">
        <v>132</v>
      </c>
      <c r="D83" s="154">
        <v>2</v>
      </c>
      <c r="E83" s="155">
        <v>0.5</v>
      </c>
      <c r="F83" s="156" t="s">
        <v>335</v>
      </c>
      <c r="G83" s="154"/>
      <c r="H83" s="153" t="s">
        <v>284</v>
      </c>
      <c r="I83" s="157"/>
      <c r="J83" s="154"/>
      <c r="K83" s="158">
        <f t="shared" si="2"/>
        <v>1</v>
      </c>
    </row>
    <row r="84" spans="1:11" x14ac:dyDescent="0.2">
      <c r="A84" s="7">
        <v>39</v>
      </c>
      <c r="B84" s="120" t="s">
        <v>564</v>
      </c>
      <c r="C84" s="113" t="s">
        <v>42</v>
      </c>
      <c r="D84" s="121">
        <v>1</v>
      </c>
      <c r="E84" s="122">
        <v>3</v>
      </c>
      <c r="F84" s="1" t="s">
        <v>336</v>
      </c>
      <c r="G84" s="121"/>
      <c r="H84" s="113" t="s">
        <v>284</v>
      </c>
      <c r="I84" s="5"/>
      <c r="J84" s="121"/>
      <c r="K84" s="6">
        <f t="shared" si="2"/>
        <v>3</v>
      </c>
    </row>
    <row r="85" spans="1:11" s="158" customFormat="1" x14ac:dyDescent="0.2">
      <c r="A85" s="7">
        <v>40</v>
      </c>
      <c r="B85" s="143" t="s">
        <v>318</v>
      </c>
      <c r="C85" s="153" t="s">
        <v>42</v>
      </c>
      <c r="D85" s="154">
        <v>2</v>
      </c>
      <c r="E85" s="155">
        <v>0.5</v>
      </c>
      <c r="F85" s="156" t="s">
        <v>336</v>
      </c>
      <c r="G85" s="154"/>
      <c r="H85" s="153" t="s">
        <v>284</v>
      </c>
      <c r="I85" s="157"/>
      <c r="J85" s="154"/>
      <c r="K85" s="158">
        <f t="shared" si="2"/>
        <v>1</v>
      </c>
    </row>
    <row r="86" spans="1:11" s="168" customFormat="1" x14ac:dyDescent="0.2">
      <c r="A86" s="7">
        <v>41</v>
      </c>
      <c r="B86" s="162" t="s">
        <v>915</v>
      </c>
      <c r="C86" s="163" t="s">
        <v>155</v>
      </c>
      <c r="D86" s="164">
        <v>1</v>
      </c>
      <c r="E86" s="165">
        <v>5</v>
      </c>
      <c r="F86" s="166" t="s">
        <v>336</v>
      </c>
      <c r="G86" s="164"/>
      <c r="H86" s="163" t="s">
        <v>279</v>
      </c>
      <c r="I86" s="167"/>
      <c r="J86" s="164"/>
      <c r="K86" s="168">
        <f t="shared" si="2"/>
        <v>5</v>
      </c>
    </row>
    <row r="87" spans="1:11" s="168" customFormat="1" x14ac:dyDescent="0.2">
      <c r="A87" s="7">
        <v>42</v>
      </c>
      <c r="B87" s="162" t="s">
        <v>916</v>
      </c>
      <c r="C87" s="163" t="s">
        <v>155</v>
      </c>
      <c r="D87" s="164">
        <v>1</v>
      </c>
      <c r="E87" s="165">
        <v>3</v>
      </c>
      <c r="F87" s="166" t="s">
        <v>336</v>
      </c>
      <c r="G87" s="164"/>
      <c r="H87" s="163" t="s">
        <v>279</v>
      </c>
      <c r="I87" s="167"/>
      <c r="J87" s="164"/>
      <c r="K87" s="168">
        <f t="shared" si="2"/>
        <v>3</v>
      </c>
    </row>
    <row r="88" spans="1:11" x14ac:dyDescent="0.2">
      <c r="A88" s="7">
        <v>43</v>
      </c>
      <c r="B88" s="120" t="s">
        <v>320</v>
      </c>
      <c r="C88" s="113" t="s">
        <v>158</v>
      </c>
      <c r="D88" s="121">
        <v>2</v>
      </c>
      <c r="E88" s="122">
        <v>5</v>
      </c>
      <c r="F88" s="1" t="s">
        <v>332</v>
      </c>
      <c r="G88" s="121"/>
      <c r="H88" s="113" t="s">
        <v>284</v>
      </c>
      <c r="I88" s="5"/>
      <c r="J88" s="121"/>
      <c r="K88" s="6">
        <f t="shared" si="2"/>
        <v>10</v>
      </c>
    </row>
    <row r="89" spans="1:11" s="158" customFormat="1" x14ac:dyDescent="0.2">
      <c r="A89" s="7">
        <v>44</v>
      </c>
      <c r="B89" s="143" t="s">
        <v>582</v>
      </c>
      <c r="C89" s="153" t="s">
        <v>161</v>
      </c>
      <c r="D89" s="154">
        <v>2</v>
      </c>
      <c r="E89" s="155">
        <v>4.5</v>
      </c>
      <c r="F89" s="156" t="s">
        <v>333</v>
      </c>
      <c r="G89" s="154"/>
      <c r="H89" s="153" t="s">
        <v>284</v>
      </c>
      <c r="I89" s="157"/>
      <c r="J89" s="154"/>
      <c r="K89" s="158">
        <f t="shared" si="2"/>
        <v>9</v>
      </c>
    </row>
    <row r="90" spans="1:11" s="158" customFormat="1" x14ac:dyDescent="0.2">
      <c r="A90" s="7">
        <v>45</v>
      </c>
      <c r="B90" s="143" t="s">
        <v>322</v>
      </c>
      <c r="C90" s="153" t="s">
        <v>167</v>
      </c>
      <c r="D90" s="154">
        <v>2</v>
      </c>
      <c r="E90" s="155">
        <v>2.6</v>
      </c>
      <c r="F90" s="156" t="s">
        <v>332</v>
      </c>
      <c r="G90" s="154"/>
      <c r="H90" s="153" t="s">
        <v>284</v>
      </c>
      <c r="I90" s="157"/>
      <c r="J90" s="154"/>
      <c r="K90" s="158">
        <f t="shared" si="2"/>
        <v>5.2</v>
      </c>
    </row>
    <row r="91" spans="1:11" x14ac:dyDescent="0.2">
      <c r="A91" s="7">
        <v>46</v>
      </c>
      <c r="B91" s="120" t="s">
        <v>687</v>
      </c>
      <c r="C91" s="113" t="s">
        <v>171</v>
      </c>
      <c r="D91" s="121">
        <v>1</v>
      </c>
      <c r="E91" s="122">
        <v>30</v>
      </c>
      <c r="F91" s="1" t="s">
        <v>336</v>
      </c>
      <c r="G91" s="121"/>
      <c r="H91" s="113" t="s">
        <v>284</v>
      </c>
      <c r="I91" s="5"/>
      <c r="J91" s="121"/>
      <c r="K91" s="6">
        <f t="shared" si="2"/>
        <v>30</v>
      </c>
    </row>
    <row r="92" spans="1:11" x14ac:dyDescent="0.2">
      <c r="A92" s="7">
        <v>47</v>
      </c>
      <c r="B92" s="120" t="s">
        <v>688</v>
      </c>
      <c r="C92" s="113" t="s">
        <v>171</v>
      </c>
      <c r="D92" s="121">
        <v>2</v>
      </c>
      <c r="E92" s="122">
        <v>2</v>
      </c>
      <c r="F92" s="1" t="s">
        <v>336</v>
      </c>
      <c r="G92" s="121"/>
      <c r="H92" s="113" t="s">
        <v>284</v>
      </c>
      <c r="I92" s="5"/>
      <c r="J92" s="121"/>
      <c r="K92" s="6">
        <f t="shared" ref="K92:K181" si="11">+D92*E92</f>
        <v>4</v>
      </c>
    </row>
    <row r="93" spans="1:11" s="158" customFormat="1" x14ac:dyDescent="0.2">
      <c r="A93" s="7">
        <v>48</v>
      </c>
      <c r="B93" s="143" t="s">
        <v>554</v>
      </c>
      <c r="C93" s="153" t="s">
        <v>165</v>
      </c>
      <c r="D93" s="154">
        <v>2</v>
      </c>
      <c r="E93" s="155">
        <v>1</v>
      </c>
      <c r="F93" s="156" t="s">
        <v>333</v>
      </c>
      <c r="G93" s="154"/>
      <c r="H93" s="154" t="s">
        <v>284</v>
      </c>
      <c r="I93" s="157"/>
      <c r="J93" s="154"/>
      <c r="K93" s="158">
        <f t="shared" ref="K93:K109" si="12">+D93*E93</f>
        <v>2</v>
      </c>
    </row>
    <row r="94" spans="1:11" s="158" customFormat="1" x14ac:dyDescent="0.2">
      <c r="A94" s="7">
        <v>49</v>
      </c>
      <c r="B94" s="143" t="s">
        <v>584</v>
      </c>
      <c r="C94" s="153" t="s">
        <v>119</v>
      </c>
      <c r="D94" s="154">
        <v>1</v>
      </c>
      <c r="E94" s="155">
        <v>8</v>
      </c>
      <c r="F94" s="156" t="s">
        <v>332</v>
      </c>
      <c r="G94" s="154"/>
      <c r="H94" s="154" t="s">
        <v>284</v>
      </c>
      <c r="I94" s="157"/>
      <c r="J94" s="154"/>
      <c r="K94" s="158">
        <f t="shared" si="12"/>
        <v>8</v>
      </c>
    </row>
    <row r="95" spans="1:11" s="158" customFormat="1" x14ac:dyDescent="0.2">
      <c r="A95" s="7">
        <v>50</v>
      </c>
      <c r="B95" s="143" t="s">
        <v>586</v>
      </c>
      <c r="C95" s="153" t="s">
        <v>127</v>
      </c>
      <c r="D95" s="154">
        <v>1</v>
      </c>
      <c r="E95" s="155">
        <v>13.5</v>
      </c>
      <c r="F95" s="156" t="s">
        <v>332</v>
      </c>
      <c r="G95" s="154"/>
      <c r="H95" s="154" t="s">
        <v>284</v>
      </c>
      <c r="I95" s="157"/>
      <c r="J95" s="154"/>
      <c r="K95" s="158">
        <f t="shared" si="12"/>
        <v>13.5</v>
      </c>
    </row>
    <row r="96" spans="1:11" s="158" customFormat="1" x14ac:dyDescent="0.2">
      <c r="A96" s="7">
        <v>51</v>
      </c>
      <c r="B96" s="143" t="s">
        <v>596</v>
      </c>
      <c r="C96" s="153" t="s">
        <v>107</v>
      </c>
      <c r="D96" s="154">
        <v>2</v>
      </c>
      <c r="E96" s="155">
        <v>0.5</v>
      </c>
      <c r="F96" s="156" t="s">
        <v>336</v>
      </c>
      <c r="G96" s="154"/>
      <c r="H96" s="154" t="s">
        <v>284</v>
      </c>
      <c r="I96" s="157"/>
      <c r="J96" s="154"/>
      <c r="K96" s="158">
        <f t="shared" si="12"/>
        <v>1</v>
      </c>
    </row>
    <row r="97" spans="1:11" x14ac:dyDescent="0.2">
      <c r="A97" s="7">
        <v>52</v>
      </c>
      <c r="B97" s="120" t="s">
        <v>650</v>
      </c>
      <c r="C97" s="113" t="s">
        <v>99</v>
      </c>
      <c r="D97" s="121">
        <v>1</v>
      </c>
      <c r="E97" s="122">
        <v>22</v>
      </c>
      <c r="F97" s="1" t="s">
        <v>332</v>
      </c>
      <c r="G97" s="121"/>
      <c r="H97" s="121" t="s">
        <v>284</v>
      </c>
      <c r="I97" s="5"/>
      <c r="J97" s="121"/>
      <c r="K97" s="6">
        <f t="shared" si="12"/>
        <v>22</v>
      </c>
    </row>
    <row r="98" spans="1:11" x14ac:dyDescent="0.2">
      <c r="A98" s="7">
        <v>53</v>
      </c>
      <c r="B98" s="120" t="s">
        <v>616</v>
      </c>
      <c r="C98" s="113" t="s">
        <v>99</v>
      </c>
      <c r="D98" s="121">
        <v>1</v>
      </c>
      <c r="E98" s="122">
        <v>0.2</v>
      </c>
      <c r="F98" s="1" t="s">
        <v>336</v>
      </c>
      <c r="G98" s="121"/>
      <c r="H98" s="121" t="s">
        <v>284</v>
      </c>
      <c r="I98" s="5"/>
      <c r="J98" s="121"/>
      <c r="K98" s="6">
        <f t="shared" si="12"/>
        <v>0.2</v>
      </c>
    </row>
    <row r="99" spans="1:11" x14ac:dyDescent="0.2">
      <c r="A99" s="7">
        <v>54</v>
      </c>
      <c r="B99" s="120" t="s">
        <v>651</v>
      </c>
      <c r="C99" s="113" t="s">
        <v>99</v>
      </c>
      <c r="D99" s="121">
        <v>1</v>
      </c>
      <c r="E99" s="122">
        <v>4</v>
      </c>
      <c r="F99" s="1" t="s">
        <v>336</v>
      </c>
      <c r="G99" s="121"/>
      <c r="H99" s="121" t="s">
        <v>284</v>
      </c>
      <c r="I99" s="5"/>
      <c r="J99" s="121"/>
      <c r="K99" s="6">
        <f t="shared" si="12"/>
        <v>4</v>
      </c>
    </row>
    <row r="100" spans="1:11" s="158" customFormat="1" x14ac:dyDescent="0.2">
      <c r="A100" s="7">
        <v>55</v>
      </c>
      <c r="B100" s="143" t="s">
        <v>661</v>
      </c>
      <c r="C100" s="153" t="s">
        <v>99</v>
      </c>
      <c r="D100" s="154">
        <v>1</v>
      </c>
      <c r="E100" s="155">
        <v>4</v>
      </c>
      <c r="F100" s="156" t="s">
        <v>336</v>
      </c>
      <c r="G100" s="154"/>
      <c r="H100" s="154" t="s">
        <v>284</v>
      </c>
      <c r="I100" s="157"/>
      <c r="J100" s="154"/>
      <c r="K100" s="158">
        <f t="shared" si="12"/>
        <v>4</v>
      </c>
    </row>
    <row r="101" spans="1:11" x14ac:dyDescent="0.2">
      <c r="A101" s="7">
        <v>56</v>
      </c>
      <c r="B101" s="120" t="s">
        <v>662</v>
      </c>
      <c r="C101" s="113" t="s">
        <v>107</v>
      </c>
      <c r="D101" s="121">
        <v>1</v>
      </c>
      <c r="E101" s="122">
        <v>6</v>
      </c>
      <c r="F101" s="1" t="s">
        <v>336</v>
      </c>
      <c r="G101" s="121"/>
      <c r="H101" s="121" t="s">
        <v>284</v>
      </c>
      <c r="I101" s="5"/>
      <c r="J101" s="121"/>
      <c r="K101" s="6">
        <f t="shared" si="12"/>
        <v>6</v>
      </c>
    </row>
    <row r="102" spans="1:11" x14ac:dyDescent="0.2">
      <c r="A102" s="7">
        <v>57</v>
      </c>
      <c r="B102" s="120" t="s">
        <v>663</v>
      </c>
      <c r="C102" s="113" t="s">
        <v>107</v>
      </c>
      <c r="D102" s="121">
        <v>1</v>
      </c>
      <c r="E102" s="122">
        <v>14</v>
      </c>
      <c r="F102" s="1" t="s">
        <v>336</v>
      </c>
      <c r="G102" s="121"/>
      <c r="H102" s="121" t="s">
        <v>284</v>
      </c>
      <c r="I102" s="5"/>
      <c r="J102" s="121"/>
      <c r="K102" s="6">
        <f t="shared" si="12"/>
        <v>14</v>
      </c>
    </row>
    <row r="103" spans="1:11" x14ac:dyDescent="0.2">
      <c r="A103" s="7">
        <v>58</v>
      </c>
      <c r="B103" s="120" t="s">
        <v>665</v>
      </c>
      <c r="C103" s="113" t="s">
        <v>107</v>
      </c>
      <c r="D103" s="121">
        <v>1</v>
      </c>
      <c r="E103" s="122">
        <v>1.5</v>
      </c>
      <c r="F103" s="1" t="s">
        <v>335</v>
      </c>
      <c r="G103" s="121"/>
      <c r="H103" s="121" t="s">
        <v>284</v>
      </c>
      <c r="I103" s="5"/>
      <c r="J103" s="121"/>
      <c r="K103" s="6">
        <f t="shared" si="12"/>
        <v>1.5</v>
      </c>
    </row>
    <row r="104" spans="1:11" x14ac:dyDescent="0.2">
      <c r="A104" s="7">
        <v>59</v>
      </c>
      <c r="B104" s="120" t="s">
        <v>666</v>
      </c>
      <c r="C104" s="113" t="s">
        <v>107</v>
      </c>
      <c r="D104" s="121">
        <v>1</v>
      </c>
      <c r="E104" s="122">
        <v>8</v>
      </c>
      <c r="F104" s="1" t="s">
        <v>335</v>
      </c>
      <c r="G104" s="121"/>
      <c r="H104" s="121" t="s">
        <v>284</v>
      </c>
      <c r="I104" s="5"/>
      <c r="J104" s="121"/>
      <c r="K104" s="6">
        <f t="shared" si="12"/>
        <v>8</v>
      </c>
    </row>
    <row r="105" spans="1:11" x14ac:dyDescent="0.2">
      <c r="A105" s="7">
        <v>60</v>
      </c>
      <c r="B105" s="120" t="s">
        <v>667</v>
      </c>
      <c r="C105" s="113" t="s">
        <v>107</v>
      </c>
      <c r="D105" s="121">
        <v>1</v>
      </c>
      <c r="E105" s="122">
        <v>5</v>
      </c>
      <c r="F105" s="1" t="s">
        <v>336</v>
      </c>
      <c r="G105" s="121"/>
      <c r="H105" s="121" t="s">
        <v>284</v>
      </c>
      <c r="I105" s="5"/>
      <c r="J105" s="121"/>
      <c r="K105" s="6">
        <f t="shared" si="12"/>
        <v>5</v>
      </c>
    </row>
    <row r="106" spans="1:11" x14ac:dyDescent="0.2">
      <c r="A106" s="7">
        <v>61</v>
      </c>
      <c r="B106" s="120" t="s">
        <v>668</v>
      </c>
      <c r="C106" s="113" t="s">
        <v>107</v>
      </c>
      <c r="D106" s="121">
        <v>1</v>
      </c>
      <c r="E106" s="122">
        <v>2</v>
      </c>
      <c r="F106" s="1" t="s">
        <v>336</v>
      </c>
      <c r="G106" s="121"/>
      <c r="H106" s="121" t="s">
        <v>284</v>
      </c>
      <c r="I106" s="5"/>
      <c r="J106" s="121"/>
      <c r="K106" s="6">
        <f t="shared" si="12"/>
        <v>2</v>
      </c>
    </row>
    <row r="107" spans="1:11" x14ac:dyDescent="0.2">
      <c r="A107" s="7">
        <v>62</v>
      </c>
      <c r="B107" s="120" t="s">
        <v>669</v>
      </c>
      <c r="C107" s="113" t="s">
        <v>107</v>
      </c>
      <c r="D107" s="121">
        <v>1</v>
      </c>
      <c r="E107" s="122">
        <v>7</v>
      </c>
      <c r="F107" s="1" t="s">
        <v>336</v>
      </c>
      <c r="G107" s="121"/>
      <c r="H107" s="121" t="s">
        <v>284</v>
      </c>
      <c r="I107" s="5"/>
      <c r="J107" s="121"/>
      <c r="K107" s="6">
        <f t="shared" si="12"/>
        <v>7</v>
      </c>
    </row>
    <row r="108" spans="1:11" x14ac:dyDescent="0.2">
      <c r="A108" s="7">
        <v>63</v>
      </c>
      <c r="B108" s="120" t="s">
        <v>638</v>
      </c>
      <c r="C108" s="113" t="s">
        <v>211</v>
      </c>
      <c r="D108" s="121">
        <v>1</v>
      </c>
      <c r="E108" s="122">
        <v>5.5</v>
      </c>
      <c r="F108" s="1" t="s">
        <v>336</v>
      </c>
      <c r="G108" s="121"/>
      <c r="H108" s="121" t="s">
        <v>284</v>
      </c>
      <c r="I108" s="5"/>
      <c r="J108" s="121"/>
      <c r="K108" s="6">
        <f t="shared" si="12"/>
        <v>5.5</v>
      </c>
    </row>
    <row r="109" spans="1:11" s="168" customFormat="1" x14ac:dyDescent="0.2">
      <c r="A109" s="7">
        <v>64</v>
      </c>
      <c r="B109" s="162" t="s">
        <v>639</v>
      </c>
      <c r="C109" s="163" t="s">
        <v>211</v>
      </c>
      <c r="D109" s="164">
        <v>1</v>
      </c>
      <c r="E109" s="165">
        <v>3</v>
      </c>
      <c r="F109" s="166" t="s">
        <v>336</v>
      </c>
      <c r="G109" s="164"/>
      <c r="H109" s="121" t="s">
        <v>284</v>
      </c>
      <c r="I109" s="167"/>
      <c r="J109" s="164"/>
      <c r="K109" s="168">
        <f t="shared" si="12"/>
        <v>3</v>
      </c>
    </row>
    <row r="110" spans="1:11" x14ac:dyDescent="0.2">
      <c r="A110" s="7">
        <v>65</v>
      </c>
      <c r="B110" s="120" t="s">
        <v>323</v>
      </c>
      <c r="C110" s="113" t="s">
        <v>205</v>
      </c>
      <c r="D110" s="121">
        <v>2</v>
      </c>
      <c r="E110" s="122">
        <v>2</v>
      </c>
      <c r="F110" s="1" t="s">
        <v>332</v>
      </c>
      <c r="G110" s="121"/>
      <c r="H110" s="121"/>
      <c r="I110" s="5"/>
      <c r="J110" s="121"/>
      <c r="K110" s="6">
        <f t="shared" si="11"/>
        <v>4</v>
      </c>
    </row>
    <row r="111" spans="1:11" s="168" customFormat="1" x14ac:dyDescent="0.2">
      <c r="A111" s="7">
        <v>66</v>
      </c>
      <c r="B111" s="162" t="s">
        <v>575</v>
      </c>
      <c r="C111" s="163" t="s">
        <v>207</v>
      </c>
      <c r="D111" s="164">
        <v>2</v>
      </c>
      <c r="E111" s="165">
        <v>0.5</v>
      </c>
      <c r="F111" s="166" t="s">
        <v>332</v>
      </c>
      <c r="G111" s="164"/>
      <c r="H111" s="164"/>
      <c r="I111" s="167"/>
      <c r="J111" s="164"/>
      <c r="K111" s="168">
        <f t="shared" si="11"/>
        <v>1</v>
      </c>
    </row>
    <row r="112" spans="1:11" s="158" customFormat="1" x14ac:dyDescent="0.2">
      <c r="A112" s="7">
        <v>67</v>
      </c>
      <c r="B112" s="143" t="s">
        <v>593</v>
      </c>
      <c r="C112" s="153" t="s">
        <v>151</v>
      </c>
      <c r="D112" s="154">
        <v>2</v>
      </c>
      <c r="E112" s="155">
        <v>1</v>
      </c>
      <c r="F112" s="156" t="s">
        <v>336</v>
      </c>
      <c r="G112" s="154"/>
      <c r="H112" s="154"/>
      <c r="I112" s="157"/>
      <c r="J112" s="154"/>
      <c r="K112" s="158">
        <f t="shared" ref="K112" si="13">+D112*E112</f>
        <v>2</v>
      </c>
    </row>
    <row r="113" spans="1:11" s="158" customFormat="1" x14ac:dyDescent="0.2">
      <c r="A113" s="7">
        <v>68</v>
      </c>
      <c r="B113" s="143" t="s">
        <v>691</v>
      </c>
      <c r="C113" s="153" t="s">
        <v>99</v>
      </c>
      <c r="D113" s="154">
        <v>1</v>
      </c>
      <c r="E113" s="155">
        <v>3</v>
      </c>
      <c r="F113" s="156" t="s">
        <v>336</v>
      </c>
      <c r="G113" s="154"/>
      <c r="H113" s="154"/>
      <c r="I113" s="157"/>
      <c r="J113" s="154"/>
      <c r="K113" s="158">
        <f t="shared" si="11"/>
        <v>3</v>
      </c>
    </row>
    <row r="114" spans="1:11" s="158" customFormat="1" x14ac:dyDescent="0.2">
      <c r="A114" s="7">
        <v>69</v>
      </c>
      <c r="B114" s="143" t="s">
        <v>923</v>
      </c>
      <c r="C114" s="153" t="s">
        <v>201</v>
      </c>
      <c r="D114" s="154">
        <v>1</v>
      </c>
      <c r="E114" s="155">
        <v>23</v>
      </c>
      <c r="F114" s="156" t="s">
        <v>336</v>
      </c>
      <c r="G114" s="154"/>
      <c r="H114" s="154" t="s">
        <v>279</v>
      </c>
      <c r="I114" s="157"/>
      <c r="J114" s="154"/>
      <c r="K114" s="158">
        <f t="shared" si="11"/>
        <v>23</v>
      </c>
    </row>
    <row r="115" spans="1:11" s="158" customFormat="1" x14ac:dyDescent="0.2">
      <c r="A115" s="7">
        <v>70</v>
      </c>
      <c r="B115" s="143" t="s">
        <v>924</v>
      </c>
      <c r="C115" s="153" t="s">
        <v>201</v>
      </c>
      <c r="D115" s="154">
        <v>1</v>
      </c>
      <c r="E115" s="155">
        <v>2</v>
      </c>
      <c r="F115" s="156" t="s">
        <v>336</v>
      </c>
      <c r="G115" s="154"/>
      <c r="H115" s="154" t="s">
        <v>279</v>
      </c>
      <c r="I115" s="157"/>
      <c r="J115" s="154"/>
      <c r="K115" s="158">
        <f t="shared" si="11"/>
        <v>2</v>
      </c>
    </row>
    <row r="116" spans="1:11" s="158" customFormat="1" x14ac:dyDescent="0.2">
      <c r="A116" s="7">
        <v>71</v>
      </c>
      <c r="B116" s="143" t="s">
        <v>925</v>
      </c>
      <c r="C116" s="153" t="s">
        <v>201</v>
      </c>
      <c r="D116" s="154">
        <v>1</v>
      </c>
      <c r="E116" s="155">
        <v>3</v>
      </c>
      <c r="F116" s="156" t="s">
        <v>336</v>
      </c>
      <c r="G116" s="154"/>
      <c r="H116" s="154" t="s">
        <v>279</v>
      </c>
      <c r="I116" s="157"/>
      <c r="J116" s="154"/>
      <c r="K116" s="158">
        <f t="shared" si="11"/>
        <v>3</v>
      </c>
    </row>
    <row r="117" spans="1:11" s="158" customFormat="1" x14ac:dyDescent="0.2">
      <c r="A117" s="7">
        <v>72</v>
      </c>
      <c r="B117" s="143" t="s">
        <v>926</v>
      </c>
      <c r="C117" s="153" t="s">
        <v>201</v>
      </c>
      <c r="D117" s="154">
        <v>1</v>
      </c>
      <c r="E117" s="155">
        <v>3</v>
      </c>
      <c r="F117" s="156" t="s">
        <v>336</v>
      </c>
      <c r="G117" s="154"/>
      <c r="H117" s="154" t="s">
        <v>279</v>
      </c>
      <c r="I117" s="157"/>
      <c r="J117" s="154"/>
      <c r="K117" s="158">
        <f t="shared" si="11"/>
        <v>3</v>
      </c>
    </row>
    <row r="118" spans="1:11" s="158" customFormat="1" x14ac:dyDescent="0.2">
      <c r="A118" s="7">
        <v>73</v>
      </c>
      <c r="B118" s="143" t="s">
        <v>927</v>
      </c>
      <c r="C118" s="153" t="s">
        <v>201</v>
      </c>
      <c r="D118" s="154">
        <v>1</v>
      </c>
      <c r="E118" s="155">
        <v>4</v>
      </c>
      <c r="F118" s="156" t="s">
        <v>336</v>
      </c>
      <c r="G118" s="154"/>
      <c r="H118" s="154" t="s">
        <v>279</v>
      </c>
      <c r="I118" s="157"/>
      <c r="J118" s="154"/>
      <c r="K118" s="158">
        <f t="shared" si="11"/>
        <v>4</v>
      </c>
    </row>
    <row r="119" spans="1:11" s="158" customFormat="1" x14ac:dyDescent="0.2">
      <c r="A119" s="7">
        <v>74</v>
      </c>
      <c r="B119" s="143" t="s">
        <v>928</v>
      </c>
      <c r="C119" s="153" t="s">
        <v>201</v>
      </c>
      <c r="D119" s="154">
        <v>1</v>
      </c>
      <c r="E119" s="155">
        <v>2</v>
      </c>
      <c r="F119" s="156" t="s">
        <v>336</v>
      </c>
      <c r="G119" s="154"/>
      <c r="H119" s="154" t="s">
        <v>279</v>
      </c>
      <c r="I119" s="157"/>
      <c r="J119" s="154"/>
      <c r="K119" s="158">
        <f t="shared" si="11"/>
        <v>2</v>
      </c>
    </row>
    <row r="120" spans="1:11" s="158" customFormat="1" x14ac:dyDescent="0.2">
      <c r="A120" s="7">
        <v>75</v>
      </c>
      <c r="B120" s="143" t="s">
        <v>324</v>
      </c>
      <c r="C120" s="153" t="s">
        <v>222</v>
      </c>
      <c r="D120" s="154">
        <v>2</v>
      </c>
      <c r="E120" s="155">
        <v>0.5</v>
      </c>
      <c r="F120" s="156" t="s">
        <v>332</v>
      </c>
      <c r="G120" s="154"/>
      <c r="H120" s="154"/>
      <c r="I120" s="157"/>
      <c r="J120" s="154"/>
      <c r="K120" s="158">
        <f t="shared" si="11"/>
        <v>1</v>
      </c>
    </row>
    <row r="121" spans="1:11" s="158" customFormat="1" x14ac:dyDescent="0.2">
      <c r="A121" s="7">
        <v>76</v>
      </c>
      <c r="B121" s="143" t="s">
        <v>637</v>
      </c>
      <c r="C121" s="153" t="s">
        <v>42</v>
      </c>
      <c r="D121" s="154">
        <v>2</v>
      </c>
      <c r="E121" s="155">
        <v>0.5</v>
      </c>
      <c r="F121" s="156" t="s">
        <v>332</v>
      </c>
      <c r="G121" s="154"/>
      <c r="H121" s="154"/>
      <c r="I121" s="157"/>
      <c r="J121" s="154"/>
      <c r="K121" s="158">
        <f t="shared" si="11"/>
        <v>1</v>
      </c>
    </row>
    <row r="122" spans="1:11" ht="31.5" x14ac:dyDescent="0.2">
      <c r="A122" s="7">
        <v>77</v>
      </c>
      <c r="B122" s="120" t="s">
        <v>635</v>
      </c>
      <c r="C122" s="113" t="s">
        <v>225</v>
      </c>
      <c r="D122" s="121">
        <v>1</v>
      </c>
      <c r="E122" s="122">
        <v>18.5</v>
      </c>
      <c r="F122" s="1" t="s">
        <v>332</v>
      </c>
      <c r="G122" s="121"/>
      <c r="H122" s="121"/>
      <c r="I122" s="5"/>
      <c r="J122" s="121"/>
      <c r="K122" s="6">
        <f t="shared" si="11"/>
        <v>18.5</v>
      </c>
    </row>
    <row r="123" spans="1:11" s="158" customFormat="1" x14ac:dyDescent="0.2">
      <c r="A123" s="7">
        <v>78</v>
      </c>
      <c r="B123" s="143" t="s">
        <v>930</v>
      </c>
      <c r="C123" s="153" t="s">
        <v>161</v>
      </c>
      <c r="D123" s="154">
        <v>2</v>
      </c>
      <c r="E123" s="155">
        <v>4.5</v>
      </c>
      <c r="F123" s="156" t="s">
        <v>332</v>
      </c>
      <c r="G123" s="154"/>
      <c r="H123" s="154"/>
      <c r="I123" s="157"/>
      <c r="J123" s="154"/>
      <c r="K123" s="158">
        <f t="shared" si="11"/>
        <v>9</v>
      </c>
    </row>
    <row r="124" spans="1:11" s="158" customFormat="1" ht="31.5" x14ac:dyDescent="0.2">
      <c r="A124" s="7">
        <v>79</v>
      </c>
      <c r="B124" s="143" t="s">
        <v>552</v>
      </c>
      <c r="C124" s="153" t="s">
        <v>244</v>
      </c>
      <c r="D124" s="154">
        <v>1</v>
      </c>
      <c r="E124" s="155">
        <v>4.5</v>
      </c>
      <c r="F124" s="156" t="s">
        <v>332</v>
      </c>
      <c r="G124" s="154"/>
      <c r="H124" s="154"/>
      <c r="I124" s="157"/>
      <c r="J124" s="154"/>
      <c r="K124" s="158">
        <f t="shared" si="11"/>
        <v>4.5</v>
      </c>
    </row>
    <row r="125" spans="1:11" s="175" customFormat="1" ht="31.5" x14ac:dyDescent="0.2">
      <c r="A125" s="7">
        <v>80</v>
      </c>
      <c r="B125" s="170" t="s">
        <v>694</v>
      </c>
      <c r="C125" s="169" t="s">
        <v>247</v>
      </c>
      <c r="D125" s="171">
        <v>1</v>
      </c>
      <c r="E125" s="172">
        <v>25</v>
      </c>
      <c r="F125" s="173" t="s">
        <v>332</v>
      </c>
      <c r="G125" s="171"/>
      <c r="H125" s="171"/>
      <c r="I125" s="174"/>
      <c r="J125" s="171"/>
      <c r="K125" s="175">
        <f t="shared" si="11"/>
        <v>25</v>
      </c>
    </row>
    <row r="126" spans="1:11" s="158" customFormat="1" ht="31.5" x14ac:dyDescent="0.2">
      <c r="A126" s="7">
        <v>81</v>
      </c>
      <c r="B126" s="143" t="s">
        <v>640</v>
      </c>
      <c r="C126" s="153" t="s">
        <v>210</v>
      </c>
      <c r="D126" s="154">
        <v>1</v>
      </c>
      <c r="E126" s="155">
        <v>5.5</v>
      </c>
      <c r="F126" s="156" t="s">
        <v>336</v>
      </c>
      <c r="G126" s="154"/>
      <c r="H126" s="154"/>
      <c r="I126" s="157"/>
      <c r="J126" s="154"/>
      <c r="K126" s="158">
        <f t="shared" ref="K126" si="14">+D126*E126</f>
        <v>5.5</v>
      </c>
    </row>
    <row r="127" spans="1:11" s="175" customFormat="1" x14ac:dyDescent="0.2">
      <c r="A127" s="7">
        <v>82</v>
      </c>
      <c r="B127" s="170" t="s">
        <v>932</v>
      </c>
      <c r="C127" s="180" t="s">
        <v>113</v>
      </c>
      <c r="D127" s="171">
        <v>1</v>
      </c>
      <c r="E127" s="172">
        <v>36</v>
      </c>
      <c r="F127" s="173" t="s">
        <v>336</v>
      </c>
      <c r="G127" s="171"/>
      <c r="H127" s="171" t="s">
        <v>284</v>
      </c>
      <c r="I127" s="174"/>
      <c r="J127" s="171"/>
      <c r="K127" s="175">
        <f>+D127*E127</f>
        <v>36</v>
      </c>
    </row>
    <row r="128" spans="1:11" s="175" customFormat="1" x14ac:dyDescent="0.2">
      <c r="A128" s="7">
        <v>83</v>
      </c>
      <c r="B128" s="170" t="s">
        <v>933</v>
      </c>
      <c r="C128" s="180" t="s">
        <v>113</v>
      </c>
      <c r="D128" s="171">
        <v>1</v>
      </c>
      <c r="E128" s="172">
        <v>4</v>
      </c>
      <c r="F128" s="173" t="s">
        <v>336</v>
      </c>
      <c r="G128" s="171"/>
      <c r="H128" s="171" t="s">
        <v>284</v>
      </c>
      <c r="I128" s="174"/>
      <c r="J128" s="171"/>
      <c r="K128" s="175">
        <f>+D128*E128</f>
        <v>4</v>
      </c>
    </row>
    <row r="129" spans="1:11" s="175" customFormat="1" x14ac:dyDescent="0.2">
      <c r="A129" s="7">
        <v>84</v>
      </c>
      <c r="B129" s="170" t="s">
        <v>934</v>
      </c>
      <c r="C129" s="180" t="s">
        <v>113</v>
      </c>
      <c r="D129" s="171">
        <v>1</v>
      </c>
      <c r="E129" s="172">
        <v>5</v>
      </c>
      <c r="F129" s="173" t="s">
        <v>336</v>
      </c>
      <c r="G129" s="171"/>
      <c r="H129" s="171" t="s">
        <v>284</v>
      </c>
      <c r="I129" s="174"/>
      <c r="J129" s="171"/>
      <c r="K129" s="175">
        <f>+D129*E129</f>
        <v>5</v>
      </c>
    </row>
    <row r="130" spans="1:11" s="175" customFormat="1" x14ac:dyDescent="0.2">
      <c r="A130" s="7">
        <v>85</v>
      </c>
      <c r="B130" s="170" t="s">
        <v>935</v>
      </c>
      <c r="C130" s="180" t="s">
        <v>113</v>
      </c>
      <c r="D130" s="171">
        <v>1</v>
      </c>
      <c r="E130" s="172">
        <v>3</v>
      </c>
      <c r="F130" s="173" t="s">
        <v>336</v>
      </c>
      <c r="G130" s="171"/>
      <c r="H130" s="171" t="s">
        <v>284</v>
      </c>
      <c r="I130" s="174"/>
      <c r="J130" s="171"/>
      <c r="K130" s="175">
        <f>+D130*E130</f>
        <v>3</v>
      </c>
    </row>
    <row r="131" spans="1:11" s="175" customFormat="1" x14ac:dyDescent="0.2">
      <c r="A131" s="7">
        <v>86</v>
      </c>
      <c r="B131" s="170" t="s">
        <v>946</v>
      </c>
      <c r="C131" s="180" t="s">
        <v>113</v>
      </c>
      <c r="D131" s="171">
        <v>1</v>
      </c>
      <c r="E131" s="172">
        <v>7</v>
      </c>
      <c r="F131" s="173" t="s">
        <v>336</v>
      </c>
      <c r="G131" s="171"/>
      <c r="H131" s="171" t="s">
        <v>284</v>
      </c>
      <c r="I131" s="174"/>
      <c r="J131" s="171"/>
      <c r="K131" s="175">
        <f>+D131*E131</f>
        <v>7</v>
      </c>
    </row>
    <row r="132" spans="1:11" s="158" customFormat="1" x14ac:dyDescent="0.2">
      <c r="A132" s="7">
        <v>87</v>
      </c>
      <c r="B132" s="143" t="s">
        <v>758</v>
      </c>
      <c r="C132" s="153" t="s">
        <v>167</v>
      </c>
      <c r="D132" s="154">
        <v>2</v>
      </c>
      <c r="E132" s="155">
        <v>3</v>
      </c>
      <c r="F132" s="156" t="s">
        <v>332</v>
      </c>
      <c r="G132" s="154"/>
      <c r="H132" s="154"/>
      <c r="I132" s="157"/>
      <c r="J132" s="154"/>
    </row>
    <row r="133" spans="1:11" s="168" customFormat="1" x14ac:dyDescent="0.2">
      <c r="A133" s="7">
        <v>88</v>
      </c>
      <c r="B133" s="162" t="s">
        <v>936</v>
      </c>
      <c r="C133" s="186" t="s">
        <v>937</v>
      </c>
      <c r="D133" s="164">
        <v>1</v>
      </c>
      <c r="E133" s="165">
        <v>4</v>
      </c>
      <c r="F133" s="173" t="s">
        <v>336</v>
      </c>
      <c r="G133" s="164"/>
      <c r="H133" s="171" t="s">
        <v>284</v>
      </c>
      <c r="I133" s="167"/>
      <c r="J133" s="164"/>
    </row>
    <row r="134" spans="1:11" s="175" customFormat="1" x14ac:dyDescent="0.2">
      <c r="A134" s="7">
        <v>89</v>
      </c>
      <c r="B134" s="170" t="s">
        <v>938</v>
      </c>
      <c r="C134" s="169" t="s">
        <v>529</v>
      </c>
      <c r="D134" s="171">
        <v>2</v>
      </c>
      <c r="E134" s="172">
        <v>3</v>
      </c>
      <c r="F134" s="173" t="s">
        <v>332</v>
      </c>
      <c r="G134" s="171"/>
      <c r="H134" s="171" t="s">
        <v>284</v>
      </c>
      <c r="I134" s="174"/>
      <c r="J134" s="171"/>
    </row>
    <row r="135" spans="1:11" s="175" customFormat="1" x14ac:dyDescent="0.2">
      <c r="A135" s="7">
        <v>90</v>
      </c>
      <c r="B135" s="187" t="s">
        <v>939</v>
      </c>
      <c r="C135" s="188" t="s">
        <v>532</v>
      </c>
      <c r="D135" s="188">
        <v>1</v>
      </c>
      <c r="E135" s="172">
        <v>10</v>
      </c>
      <c r="F135" s="173" t="s">
        <v>336</v>
      </c>
      <c r="G135" s="171"/>
      <c r="H135" s="171" t="s">
        <v>284</v>
      </c>
      <c r="I135" s="174"/>
      <c r="J135" s="171"/>
    </row>
    <row r="136" spans="1:11" s="175" customFormat="1" x14ac:dyDescent="0.2">
      <c r="A136" s="7">
        <v>91</v>
      </c>
      <c r="B136" s="187" t="s">
        <v>940</v>
      </c>
      <c r="C136" s="188" t="s">
        <v>532</v>
      </c>
      <c r="D136" s="188">
        <v>1</v>
      </c>
      <c r="E136" s="172">
        <v>3</v>
      </c>
      <c r="F136" s="173" t="s">
        <v>336</v>
      </c>
      <c r="G136" s="171"/>
      <c r="H136" s="171" t="s">
        <v>284</v>
      </c>
      <c r="I136" s="174"/>
      <c r="J136" s="171"/>
    </row>
    <row r="137" spans="1:11" s="175" customFormat="1" x14ac:dyDescent="0.2">
      <c r="A137" s="7">
        <v>92</v>
      </c>
      <c r="B137" s="187" t="s">
        <v>947</v>
      </c>
      <c r="C137" s="188" t="s">
        <v>531</v>
      </c>
      <c r="D137" s="188">
        <v>2</v>
      </c>
      <c r="E137" s="172">
        <v>1</v>
      </c>
      <c r="F137" s="1" t="s">
        <v>332</v>
      </c>
      <c r="G137" s="171"/>
      <c r="H137" s="171" t="s">
        <v>284</v>
      </c>
      <c r="I137" s="174"/>
      <c r="J137" s="171"/>
    </row>
    <row r="138" spans="1:11" s="175" customFormat="1" x14ac:dyDescent="0.2">
      <c r="A138" s="7">
        <v>93</v>
      </c>
      <c r="B138" s="187" t="s">
        <v>949</v>
      </c>
      <c r="C138" s="188" t="s">
        <v>937</v>
      </c>
      <c r="D138" s="188">
        <v>2</v>
      </c>
      <c r="E138" s="172">
        <v>6</v>
      </c>
      <c r="F138" s="173" t="s">
        <v>336</v>
      </c>
      <c r="G138" s="171"/>
      <c r="H138" s="171" t="s">
        <v>284</v>
      </c>
      <c r="I138" s="174"/>
      <c r="J138" s="171"/>
    </row>
    <row r="139" spans="1:11" s="175" customFormat="1" x14ac:dyDescent="0.2">
      <c r="A139" s="7">
        <v>94</v>
      </c>
      <c r="B139" s="187" t="s">
        <v>950</v>
      </c>
      <c r="C139" s="188" t="s">
        <v>937</v>
      </c>
      <c r="D139" s="188">
        <v>2</v>
      </c>
      <c r="E139" s="172">
        <v>2</v>
      </c>
      <c r="F139" s="173" t="s">
        <v>336</v>
      </c>
      <c r="G139" s="171"/>
      <c r="H139" s="171" t="s">
        <v>284</v>
      </c>
      <c r="I139" s="174"/>
      <c r="J139" s="171"/>
    </row>
    <row r="140" spans="1:11" s="175" customFormat="1" x14ac:dyDescent="0.2">
      <c r="A140" s="7">
        <v>95</v>
      </c>
      <c r="B140" s="187" t="s">
        <v>960</v>
      </c>
      <c r="C140" s="188" t="s">
        <v>531</v>
      </c>
      <c r="D140" s="188">
        <v>2</v>
      </c>
      <c r="E140" s="172">
        <v>1</v>
      </c>
      <c r="F140" s="173" t="s">
        <v>336</v>
      </c>
      <c r="G140" s="171"/>
      <c r="H140" s="171"/>
      <c r="I140" s="174"/>
      <c r="J140" s="171"/>
    </row>
    <row r="141" spans="1:11" x14ac:dyDescent="0.2">
      <c r="A141" s="121"/>
      <c r="C141" s="6"/>
      <c r="E141" s="122">
        <f>SUM(E46:E140)</f>
        <v>642.60000000000014</v>
      </c>
      <c r="F141" s="1"/>
      <c r="G141" s="121"/>
      <c r="H141" s="121"/>
      <c r="I141" s="5"/>
      <c r="J141" s="121"/>
    </row>
    <row r="142" spans="1:11" s="4" customFormat="1" x14ac:dyDescent="0.2">
      <c r="A142" s="18" t="s">
        <v>264</v>
      </c>
      <c r="B142" s="123" t="s">
        <v>265</v>
      </c>
      <c r="C142" s="124"/>
      <c r="D142" s="125"/>
      <c r="E142" s="126"/>
      <c r="F142" s="125"/>
      <c r="G142" s="127"/>
      <c r="H142" s="124"/>
      <c r="I142" s="128"/>
      <c r="J142" s="124"/>
      <c r="K142" s="4">
        <f t="shared" si="11"/>
        <v>0</v>
      </c>
    </row>
    <row r="143" spans="1:11" ht="47.25" x14ac:dyDescent="0.2">
      <c r="A143" s="113">
        <v>1</v>
      </c>
      <c r="B143" s="120" t="s">
        <v>724</v>
      </c>
      <c r="C143" s="121" t="s">
        <v>275</v>
      </c>
      <c r="D143" s="121">
        <v>1</v>
      </c>
      <c r="E143" s="122">
        <v>68.099999999999994</v>
      </c>
      <c r="F143" s="121" t="s">
        <v>737</v>
      </c>
      <c r="G143" s="121"/>
      <c r="H143" s="121" t="s">
        <v>284</v>
      </c>
      <c r="I143" s="5"/>
      <c r="J143" s="121" t="s">
        <v>334</v>
      </c>
      <c r="K143" s="6">
        <f t="shared" si="11"/>
        <v>68.099999999999994</v>
      </c>
    </row>
    <row r="144" spans="1:11" s="130" customFormat="1" ht="31.5" x14ac:dyDescent="0.2">
      <c r="A144" s="7">
        <v>2</v>
      </c>
      <c r="B144" s="8" t="s">
        <v>709</v>
      </c>
      <c r="C144" s="7" t="s">
        <v>710</v>
      </c>
      <c r="D144" s="13">
        <v>2</v>
      </c>
      <c r="E144" s="15">
        <v>80</v>
      </c>
      <c r="F144" s="13" t="s">
        <v>583</v>
      </c>
      <c r="G144" s="99"/>
      <c r="H144" s="121" t="s">
        <v>284</v>
      </c>
      <c r="I144" s="129"/>
      <c r="J144" s="99" t="s">
        <v>711</v>
      </c>
      <c r="K144" s="130">
        <f t="shared" ref="K144:K145" si="15">+D144*E144</f>
        <v>160</v>
      </c>
    </row>
    <row r="145" spans="1:11" s="130" customFormat="1" ht="31.5" x14ac:dyDescent="0.2">
      <c r="A145" s="7">
        <v>3</v>
      </c>
      <c r="B145" s="8" t="s">
        <v>294</v>
      </c>
      <c r="C145" s="7" t="s">
        <v>275</v>
      </c>
      <c r="D145" s="13">
        <v>1</v>
      </c>
      <c r="E145" s="15">
        <v>5</v>
      </c>
      <c r="F145" s="13" t="s">
        <v>583</v>
      </c>
      <c r="G145" s="99"/>
      <c r="H145" s="121" t="s">
        <v>284</v>
      </c>
      <c r="I145" s="129"/>
      <c r="J145" s="99" t="s">
        <v>553</v>
      </c>
      <c r="K145" s="130">
        <f t="shared" si="15"/>
        <v>5</v>
      </c>
    </row>
    <row r="146" spans="1:11" s="130" customFormat="1" x14ac:dyDescent="0.2">
      <c r="A146" s="7"/>
      <c r="B146" s="8"/>
      <c r="C146" s="7"/>
      <c r="D146" s="13"/>
      <c r="E146" s="15"/>
      <c r="F146" s="13"/>
      <c r="G146" s="99"/>
      <c r="H146" s="121"/>
      <c r="I146" s="129"/>
      <c r="J146" s="99"/>
    </row>
    <row r="147" spans="1:11" s="4" customFormat="1" ht="30" customHeight="1" x14ac:dyDescent="0.2">
      <c r="A147" s="23" t="s">
        <v>357</v>
      </c>
      <c r="B147" s="132" t="s">
        <v>340</v>
      </c>
      <c r="C147" s="23"/>
      <c r="D147" s="24"/>
      <c r="E147" s="133"/>
      <c r="F147" s="24"/>
      <c r="G147" s="111"/>
      <c r="H147" s="23"/>
      <c r="I147" s="22"/>
      <c r="J147" s="23"/>
      <c r="K147" s="6">
        <f t="shared" si="11"/>
        <v>0</v>
      </c>
    </row>
    <row r="148" spans="1:11" s="4" customFormat="1" x14ac:dyDescent="0.2">
      <c r="A148" s="23" t="s">
        <v>262</v>
      </c>
      <c r="B148" s="112" t="s">
        <v>263</v>
      </c>
      <c r="C148" s="23"/>
      <c r="D148" s="24"/>
      <c r="E148" s="133"/>
      <c r="F148" s="24"/>
      <c r="G148" s="111"/>
      <c r="H148" s="23"/>
      <c r="I148" s="22"/>
      <c r="J148" s="23"/>
      <c r="K148" s="6">
        <f t="shared" si="11"/>
        <v>0</v>
      </c>
    </row>
    <row r="149" spans="1:11" s="158" customFormat="1" x14ac:dyDescent="0.2">
      <c r="A149" s="154">
        <v>1</v>
      </c>
      <c r="B149" s="143" t="s">
        <v>572</v>
      </c>
      <c r="C149" s="153" t="s">
        <v>42</v>
      </c>
      <c r="D149" s="154">
        <v>1</v>
      </c>
      <c r="E149" s="155">
        <v>7</v>
      </c>
      <c r="F149" s="156" t="s">
        <v>562</v>
      </c>
      <c r="G149" s="154"/>
      <c r="H149" s="154" t="s">
        <v>284</v>
      </c>
      <c r="I149" s="157"/>
      <c r="J149" s="154"/>
      <c r="K149" s="158">
        <f t="shared" si="11"/>
        <v>7</v>
      </c>
    </row>
    <row r="150" spans="1:11" s="158" customFormat="1" x14ac:dyDescent="0.2">
      <c r="A150" s="154">
        <v>2</v>
      </c>
      <c r="B150" s="143" t="s">
        <v>303</v>
      </c>
      <c r="C150" s="153" t="s">
        <v>46</v>
      </c>
      <c r="D150" s="154">
        <v>2</v>
      </c>
      <c r="E150" s="155">
        <v>2</v>
      </c>
      <c r="F150" s="156" t="s">
        <v>338</v>
      </c>
      <c r="G150" s="154"/>
      <c r="H150" s="154" t="s">
        <v>284</v>
      </c>
      <c r="I150" s="157"/>
      <c r="J150" s="154"/>
      <c r="K150" s="158">
        <f t="shared" si="11"/>
        <v>4</v>
      </c>
    </row>
    <row r="151" spans="1:11" s="158" customFormat="1" x14ac:dyDescent="0.2">
      <c r="A151" s="154">
        <v>3</v>
      </c>
      <c r="B151" s="143" t="s">
        <v>305</v>
      </c>
      <c r="C151" s="153" t="s">
        <v>46</v>
      </c>
      <c r="D151" s="154">
        <v>2</v>
      </c>
      <c r="E151" s="155">
        <v>5</v>
      </c>
      <c r="F151" s="156" t="s">
        <v>557</v>
      </c>
      <c r="G151" s="154"/>
      <c r="H151" s="154" t="s">
        <v>284</v>
      </c>
      <c r="I151" s="157"/>
      <c r="J151" s="154"/>
      <c r="K151" s="158">
        <f t="shared" si="11"/>
        <v>10</v>
      </c>
    </row>
    <row r="152" spans="1:11" s="158" customFormat="1" x14ac:dyDescent="0.2">
      <c r="A152" s="154">
        <v>4</v>
      </c>
      <c r="B152" s="143" t="s">
        <v>695</v>
      </c>
      <c r="C152" s="195" t="s">
        <v>53</v>
      </c>
      <c r="D152" s="154">
        <v>1</v>
      </c>
      <c r="E152" s="155">
        <v>10</v>
      </c>
      <c r="F152" s="156" t="s">
        <v>557</v>
      </c>
      <c r="G152" s="154"/>
      <c r="H152" s="154" t="s">
        <v>284</v>
      </c>
      <c r="I152" s="157"/>
      <c r="J152" s="154"/>
      <c r="K152" s="158">
        <f t="shared" si="11"/>
        <v>10</v>
      </c>
    </row>
    <row r="153" spans="1:11" s="158" customFormat="1" x14ac:dyDescent="0.2">
      <c r="A153" s="154">
        <v>5</v>
      </c>
      <c r="B153" s="143" t="s">
        <v>590</v>
      </c>
      <c r="C153" s="153" t="s">
        <v>129</v>
      </c>
      <c r="D153" s="154">
        <v>1</v>
      </c>
      <c r="E153" s="155">
        <v>6</v>
      </c>
      <c r="F153" s="156" t="s">
        <v>562</v>
      </c>
      <c r="G153" s="154"/>
      <c r="H153" s="154" t="s">
        <v>284</v>
      </c>
      <c r="I153" s="157"/>
      <c r="J153" s="154"/>
      <c r="K153" s="158">
        <f t="shared" si="11"/>
        <v>6</v>
      </c>
    </row>
    <row r="154" spans="1:11" s="158" customFormat="1" ht="31.5" x14ac:dyDescent="0.2">
      <c r="A154" s="154">
        <v>6</v>
      </c>
      <c r="B154" s="143" t="s">
        <v>648</v>
      </c>
      <c r="C154" s="153" t="s">
        <v>134</v>
      </c>
      <c r="D154" s="154">
        <v>1</v>
      </c>
      <c r="E154" s="155">
        <v>3.5</v>
      </c>
      <c r="F154" s="156" t="s">
        <v>557</v>
      </c>
      <c r="G154" s="154"/>
      <c r="H154" s="154" t="s">
        <v>284</v>
      </c>
      <c r="I154" s="157"/>
      <c r="J154" s="154"/>
      <c r="K154" s="158">
        <f t="shared" si="11"/>
        <v>3.5</v>
      </c>
    </row>
    <row r="155" spans="1:11" s="158" customFormat="1" x14ac:dyDescent="0.2">
      <c r="A155" s="154">
        <v>7</v>
      </c>
      <c r="B155" s="143" t="s">
        <v>316</v>
      </c>
      <c r="C155" s="153" t="s">
        <v>136</v>
      </c>
      <c r="D155" s="154">
        <v>2</v>
      </c>
      <c r="E155" s="155">
        <v>4</v>
      </c>
      <c r="F155" s="156" t="s">
        <v>338</v>
      </c>
      <c r="G155" s="154"/>
      <c r="H155" s="154" t="s">
        <v>284</v>
      </c>
      <c r="I155" s="157"/>
      <c r="J155" s="154"/>
      <c r="K155" s="158">
        <f t="shared" si="11"/>
        <v>8</v>
      </c>
    </row>
    <row r="156" spans="1:11" s="158" customFormat="1" x14ac:dyDescent="0.2">
      <c r="A156" s="154">
        <v>8</v>
      </c>
      <c r="B156" s="143" t="s">
        <v>699</v>
      </c>
      <c r="C156" s="153" t="s">
        <v>138</v>
      </c>
      <c r="D156" s="154">
        <v>2</v>
      </c>
      <c r="E156" s="155">
        <v>2.5</v>
      </c>
      <c r="F156" s="156" t="s">
        <v>562</v>
      </c>
      <c r="G156" s="154"/>
      <c r="H156" s="154" t="s">
        <v>284</v>
      </c>
      <c r="I156" s="157"/>
      <c r="J156" s="154"/>
      <c r="K156" s="158">
        <f t="shared" si="11"/>
        <v>5</v>
      </c>
    </row>
    <row r="157" spans="1:11" s="158" customFormat="1" x14ac:dyDescent="0.2">
      <c r="A157" s="154">
        <v>9</v>
      </c>
      <c r="B157" s="143" t="s">
        <v>574</v>
      </c>
      <c r="C157" s="153" t="s">
        <v>144</v>
      </c>
      <c r="D157" s="154">
        <v>1</v>
      </c>
      <c r="E157" s="155">
        <v>3</v>
      </c>
      <c r="F157" s="156" t="s">
        <v>562</v>
      </c>
      <c r="G157" s="154"/>
      <c r="H157" s="154" t="s">
        <v>284</v>
      </c>
      <c r="I157" s="157"/>
      <c r="J157" s="154"/>
      <c r="K157" s="158">
        <f t="shared" si="11"/>
        <v>3</v>
      </c>
    </row>
    <row r="158" spans="1:11" s="158" customFormat="1" x14ac:dyDescent="0.2">
      <c r="A158" s="154">
        <v>10</v>
      </c>
      <c r="B158" s="143" t="s">
        <v>594</v>
      </c>
      <c r="C158" s="153" t="s">
        <v>151</v>
      </c>
      <c r="D158" s="154">
        <v>1</v>
      </c>
      <c r="E158" s="155">
        <v>4.5</v>
      </c>
      <c r="F158" s="156" t="s">
        <v>562</v>
      </c>
      <c r="G158" s="154"/>
      <c r="H158" s="154" t="s">
        <v>284</v>
      </c>
      <c r="I158" s="157"/>
      <c r="J158" s="154"/>
      <c r="K158" s="158">
        <f t="shared" si="11"/>
        <v>4.5</v>
      </c>
    </row>
    <row r="159" spans="1:11" s="158" customFormat="1" x14ac:dyDescent="0.2">
      <c r="A159" s="154">
        <v>11</v>
      </c>
      <c r="B159" s="143" t="s">
        <v>591</v>
      </c>
      <c r="C159" s="153" t="s">
        <v>153</v>
      </c>
      <c r="D159" s="154">
        <v>1</v>
      </c>
      <c r="E159" s="155">
        <v>4</v>
      </c>
      <c r="F159" s="156" t="s">
        <v>562</v>
      </c>
      <c r="G159" s="154"/>
      <c r="H159" s="154" t="s">
        <v>284</v>
      </c>
      <c r="I159" s="157"/>
      <c r="J159" s="154"/>
      <c r="K159" s="158">
        <f t="shared" si="11"/>
        <v>4</v>
      </c>
    </row>
    <row r="160" spans="1:11" s="158" customFormat="1" x14ac:dyDescent="0.2">
      <c r="A160" s="154">
        <v>12</v>
      </c>
      <c r="B160" s="143" t="s">
        <v>321</v>
      </c>
      <c r="C160" s="153" t="s">
        <v>46</v>
      </c>
      <c r="D160" s="154">
        <v>1</v>
      </c>
      <c r="E160" s="155">
        <v>2</v>
      </c>
      <c r="F160" s="156" t="s">
        <v>557</v>
      </c>
      <c r="G160" s="154"/>
      <c r="H160" s="154" t="s">
        <v>284</v>
      </c>
      <c r="I160" s="157"/>
      <c r="J160" s="154"/>
      <c r="K160" s="158">
        <f t="shared" si="11"/>
        <v>2</v>
      </c>
    </row>
    <row r="161" spans="1:11" s="158" customFormat="1" x14ac:dyDescent="0.2">
      <c r="A161" s="154">
        <v>13</v>
      </c>
      <c r="B161" s="143" t="s">
        <v>580</v>
      </c>
      <c r="C161" s="153" t="s">
        <v>163</v>
      </c>
      <c r="D161" s="154">
        <v>1</v>
      </c>
      <c r="E161" s="155">
        <v>7</v>
      </c>
      <c r="F161" s="156" t="s">
        <v>557</v>
      </c>
      <c r="G161" s="154"/>
      <c r="H161" s="154" t="s">
        <v>284</v>
      </c>
      <c r="I161" s="157"/>
      <c r="J161" s="154"/>
      <c r="K161" s="158">
        <f t="shared" si="11"/>
        <v>7</v>
      </c>
    </row>
    <row r="162" spans="1:11" s="158" customFormat="1" x14ac:dyDescent="0.2">
      <c r="A162" s="154">
        <v>14</v>
      </c>
      <c r="B162" s="143" t="s">
        <v>317</v>
      </c>
      <c r="C162" s="153" t="s">
        <v>140</v>
      </c>
      <c r="D162" s="154">
        <v>1</v>
      </c>
      <c r="E162" s="155">
        <v>6</v>
      </c>
      <c r="F162" s="156" t="s">
        <v>557</v>
      </c>
      <c r="G162" s="154"/>
      <c r="H162" s="153" t="s">
        <v>284</v>
      </c>
      <c r="I162" s="157"/>
      <c r="J162" s="154"/>
      <c r="K162" s="158">
        <f t="shared" ref="K162:K173" si="16">+D162*E162</f>
        <v>6</v>
      </c>
    </row>
    <row r="163" spans="1:11" s="158" customFormat="1" x14ac:dyDescent="0.2">
      <c r="A163" s="154">
        <v>15</v>
      </c>
      <c r="B163" s="143" t="s">
        <v>319</v>
      </c>
      <c r="C163" s="153" t="s">
        <v>146</v>
      </c>
      <c r="D163" s="154">
        <v>1</v>
      </c>
      <c r="E163" s="155">
        <v>1</v>
      </c>
      <c r="F163" s="156" t="s">
        <v>557</v>
      </c>
      <c r="G163" s="154"/>
      <c r="H163" s="153" t="s">
        <v>284</v>
      </c>
      <c r="I163" s="157"/>
      <c r="J163" s="154"/>
      <c r="K163" s="158">
        <f t="shared" si="16"/>
        <v>1</v>
      </c>
    </row>
    <row r="164" spans="1:11" s="158" customFormat="1" x14ac:dyDescent="0.2">
      <c r="A164" s="154">
        <v>16</v>
      </c>
      <c r="B164" s="189" t="s">
        <v>301</v>
      </c>
      <c r="C164" s="153" t="s">
        <v>40</v>
      </c>
      <c r="D164" s="190">
        <v>1</v>
      </c>
      <c r="E164" s="191">
        <v>4</v>
      </c>
      <c r="F164" s="156" t="s">
        <v>562</v>
      </c>
      <c r="G164" s="192"/>
      <c r="H164" s="153" t="s">
        <v>284</v>
      </c>
      <c r="I164" s="193"/>
      <c r="J164" s="194"/>
      <c r="K164" s="158">
        <f t="shared" si="16"/>
        <v>4</v>
      </c>
    </row>
    <row r="165" spans="1:11" s="158" customFormat="1" x14ac:dyDescent="0.2">
      <c r="A165" s="154">
        <v>17</v>
      </c>
      <c r="B165" s="189" t="s">
        <v>568</v>
      </c>
      <c r="C165" s="153" t="s">
        <v>107</v>
      </c>
      <c r="D165" s="190">
        <v>1</v>
      </c>
      <c r="E165" s="191">
        <v>3.5</v>
      </c>
      <c r="F165" s="156" t="s">
        <v>562</v>
      </c>
      <c r="G165" s="192"/>
      <c r="H165" s="153" t="s">
        <v>284</v>
      </c>
      <c r="I165" s="193"/>
      <c r="J165" s="194"/>
      <c r="K165" s="158">
        <f t="shared" si="16"/>
        <v>3.5</v>
      </c>
    </row>
    <row r="166" spans="1:11" x14ac:dyDescent="0.2">
      <c r="A166" s="154">
        <v>18</v>
      </c>
      <c r="B166" s="136" t="s">
        <v>674</v>
      </c>
      <c r="C166" s="113" t="s">
        <v>107</v>
      </c>
      <c r="D166" s="137">
        <v>1</v>
      </c>
      <c r="E166" s="138">
        <v>0.1</v>
      </c>
      <c r="F166" s="1" t="s">
        <v>562</v>
      </c>
      <c r="G166" s="139"/>
      <c r="H166" s="113" t="s">
        <v>284</v>
      </c>
      <c r="I166" s="140"/>
      <c r="J166" s="141"/>
      <c r="K166" s="6">
        <f t="shared" si="16"/>
        <v>0.1</v>
      </c>
    </row>
    <row r="167" spans="1:11" s="158" customFormat="1" ht="47.25" x14ac:dyDescent="0.2">
      <c r="A167" s="154">
        <v>19</v>
      </c>
      <c r="B167" s="143" t="s">
        <v>577</v>
      </c>
      <c r="C167" s="153" t="s">
        <v>169</v>
      </c>
      <c r="D167" s="154">
        <v>1</v>
      </c>
      <c r="E167" s="155">
        <v>1</v>
      </c>
      <c r="F167" s="156" t="s">
        <v>557</v>
      </c>
      <c r="G167" s="154"/>
      <c r="H167" s="153" t="s">
        <v>284</v>
      </c>
      <c r="I167" s="157"/>
      <c r="J167" s="154"/>
      <c r="K167" s="158">
        <f t="shared" si="16"/>
        <v>1</v>
      </c>
    </row>
    <row r="168" spans="1:11" ht="31.5" x14ac:dyDescent="0.2">
      <c r="A168" s="154">
        <v>20</v>
      </c>
      <c r="B168" s="120" t="s">
        <v>325</v>
      </c>
      <c r="C168" s="113" t="s">
        <v>227</v>
      </c>
      <c r="D168" s="121">
        <v>1</v>
      </c>
      <c r="E168" s="122">
        <v>0.5</v>
      </c>
      <c r="F168" s="1" t="s">
        <v>636</v>
      </c>
      <c r="G168" s="121"/>
      <c r="H168" s="121"/>
      <c r="I168" s="5"/>
      <c r="J168" s="121"/>
      <c r="K168" s="6">
        <f t="shared" si="16"/>
        <v>0.5</v>
      </c>
    </row>
    <row r="169" spans="1:11" x14ac:dyDescent="0.2">
      <c r="A169" s="154">
        <v>21</v>
      </c>
      <c r="B169" s="120" t="s">
        <v>641</v>
      </c>
      <c r="C169" s="113" t="s">
        <v>211</v>
      </c>
      <c r="D169" s="121">
        <v>1</v>
      </c>
      <c r="E169" s="122">
        <v>5</v>
      </c>
      <c r="F169" s="1" t="s">
        <v>557</v>
      </c>
      <c r="G169" s="121"/>
      <c r="H169" s="121"/>
      <c r="I169" s="5"/>
      <c r="J169" s="121"/>
      <c r="K169" s="6">
        <f t="shared" si="16"/>
        <v>5</v>
      </c>
    </row>
    <row r="170" spans="1:11" s="158" customFormat="1" x14ac:dyDescent="0.2">
      <c r="A170" s="154">
        <v>22</v>
      </c>
      <c r="B170" s="143" t="s">
        <v>664</v>
      </c>
      <c r="C170" s="153" t="s">
        <v>107</v>
      </c>
      <c r="D170" s="154">
        <v>1</v>
      </c>
      <c r="E170" s="155">
        <v>8</v>
      </c>
      <c r="F170" s="156" t="s">
        <v>557</v>
      </c>
      <c r="G170" s="154"/>
      <c r="H170" s="154" t="s">
        <v>284</v>
      </c>
      <c r="I170" s="157"/>
      <c r="J170" s="154"/>
      <c r="K170" s="158">
        <f t="shared" si="16"/>
        <v>8</v>
      </c>
    </row>
    <row r="171" spans="1:11" s="158" customFormat="1" x14ac:dyDescent="0.2">
      <c r="A171" s="154">
        <v>23</v>
      </c>
      <c r="B171" s="143" t="s">
        <v>670</v>
      </c>
      <c r="C171" s="153" t="s">
        <v>107</v>
      </c>
      <c r="D171" s="154">
        <v>1</v>
      </c>
      <c r="E171" s="155">
        <v>1</v>
      </c>
      <c r="F171" s="156" t="s">
        <v>671</v>
      </c>
      <c r="G171" s="154"/>
      <c r="H171" s="154" t="s">
        <v>284</v>
      </c>
      <c r="I171" s="157"/>
      <c r="J171" s="154"/>
      <c r="K171" s="158">
        <f t="shared" si="16"/>
        <v>1</v>
      </c>
    </row>
    <row r="172" spans="1:11" x14ac:dyDescent="0.2">
      <c r="A172" s="154">
        <v>24</v>
      </c>
      <c r="B172" s="120" t="s">
        <v>570</v>
      </c>
      <c r="C172" s="113" t="s">
        <v>42</v>
      </c>
      <c r="D172" s="121">
        <v>2</v>
      </c>
      <c r="E172" s="122">
        <v>0.2</v>
      </c>
      <c r="F172" s="1" t="s">
        <v>571</v>
      </c>
      <c r="G172" s="121"/>
      <c r="H172" s="121" t="s">
        <v>284</v>
      </c>
      <c r="I172" s="5"/>
      <c r="J172" s="121"/>
      <c r="K172" s="6">
        <f t="shared" si="16"/>
        <v>0.4</v>
      </c>
    </row>
    <row r="173" spans="1:11" s="158" customFormat="1" x14ac:dyDescent="0.2">
      <c r="A173" s="154">
        <v>25</v>
      </c>
      <c r="B173" s="143" t="s">
        <v>684</v>
      </c>
      <c r="C173" s="153" t="s">
        <v>107</v>
      </c>
      <c r="D173" s="154">
        <v>1</v>
      </c>
      <c r="E173" s="155">
        <v>7</v>
      </c>
      <c r="F173" s="156" t="s">
        <v>557</v>
      </c>
      <c r="G173" s="154"/>
      <c r="H173" s="121" t="s">
        <v>284</v>
      </c>
      <c r="I173" s="157"/>
      <c r="J173" s="154"/>
      <c r="K173" s="158">
        <f t="shared" si="16"/>
        <v>7</v>
      </c>
    </row>
    <row r="174" spans="1:11" s="158" customFormat="1" x14ac:dyDescent="0.2">
      <c r="A174" s="154">
        <v>26</v>
      </c>
      <c r="B174" s="143" t="s">
        <v>685</v>
      </c>
      <c r="C174" s="153" t="s">
        <v>107</v>
      </c>
      <c r="D174" s="154">
        <v>1</v>
      </c>
      <c r="E174" s="155">
        <v>6</v>
      </c>
      <c r="F174" s="156" t="s">
        <v>557</v>
      </c>
      <c r="G174" s="154"/>
      <c r="H174" s="121" t="s">
        <v>284</v>
      </c>
      <c r="I174" s="157"/>
      <c r="J174" s="154"/>
      <c r="K174" s="158">
        <f t="shared" si="11"/>
        <v>6</v>
      </c>
    </row>
    <row r="175" spans="1:11" s="158" customFormat="1" x14ac:dyDescent="0.2">
      <c r="A175" s="154">
        <v>27</v>
      </c>
      <c r="B175" s="143" t="s">
        <v>686</v>
      </c>
      <c r="C175" s="153" t="s">
        <v>103</v>
      </c>
      <c r="D175" s="154">
        <v>1</v>
      </c>
      <c r="E175" s="155">
        <v>6.5</v>
      </c>
      <c r="F175" s="156" t="s">
        <v>562</v>
      </c>
      <c r="G175" s="154"/>
      <c r="H175" s="121" t="s">
        <v>284</v>
      </c>
      <c r="I175" s="157"/>
      <c r="J175" s="154"/>
      <c r="K175" s="158">
        <f>+D175*E175</f>
        <v>6.5</v>
      </c>
    </row>
    <row r="176" spans="1:11" s="168" customFormat="1" x14ac:dyDescent="0.2">
      <c r="A176" s="154">
        <v>28</v>
      </c>
      <c r="B176" s="162" t="s">
        <v>943</v>
      </c>
      <c r="C176" s="163" t="s">
        <v>49</v>
      </c>
      <c r="D176" s="164">
        <v>1</v>
      </c>
      <c r="E176" s="165">
        <v>5.5</v>
      </c>
      <c r="F176" s="166" t="s">
        <v>562</v>
      </c>
      <c r="G176" s="164"/>
      <c r="H176" s="163" t="s">
        <v>284</v>
      </c>
      <c r="I176" s="167"/>
      <c r="J176" s="164"/>
      <c r="K176" s="168">
        <f>+D176*E176</f>
        <v>5.5</v>
      </c>
    </row>
    <row r="177" spans="1:11" s="158" customFormat="1" x14ac:dyDescent="0.2">
      <c r="A177" s="154">
        <v>29</v>
      </c>
      <c r="B177" s="143" t="s">
        <v>690</v>
      </c>
      <c r="C177" s="153" t="s">
        <v>201</v>
      </c>
      <c r="D177" s="154">
        <v>1</v>
      </c>
      <c r="E177" s="155">
        <v>4</v>
      </c>
      <c r="F177" s="156" t="s">
        <v>338</v>
      </c>
      <c r="G177" s="154"/>
      <c r="H177" s="163" t="s">
        <v>284</v>
      </c>
      <c r="I177" s="157"/>
      <c r="J177" s="154"/>
      <c r="K177" s="158">
        <f>+D177*E177</f>
        <v>4</v>
      </c>
    </row>
    <row r="178" spans="1:11" s="158" customFormat="1" x14ac:dyDescent="0.2">
      <c r="A178" s="154">
        <v>30</v>
      </c>
      <c r="B178" s="143" t="s">
        <v>945</v>
      </c>
      <c r="C178" s="153" t="s">
        <v>115</v>
      </c>
      <c r="D178" s="154">
        <v>1</v>
      </c>
      <c r="E178" s="155">
        <v>3</v>
      </c>
      <c r="F178" s="156" t="s">
        <v>562</v>
      </c>
      <c r="G178" s="154"/>
      <c r="H178" s="163" t="s">
        <v>284</v>
      </c>
      <c r="I178" s="157"/>
      <c r="J178" s="154"/>
      <c r="K178" s="158">
        <f t="shared" si="11"/>
        <v>3</v>
      </c>
    </row>
    <row r="179" spans="1:11" s="158" customFormat="1" x14ac:dyDescent="0.2">
      <c r="A179" s="154">
        <v>31</v>
      </c>
      <c r="B179" s="143" t="s">
        <v>647</v>
      </c>
      <c r="C179" s="153" t="s">
        <v>235</v>
      </c>
      <c r="D179" s="154">
        <v>1</v>
      </c>
      <c r="E179" s="155">
        <v>16.5</v>
      </c>
      <c r="F179" s="156" t="s">
        <v>557</v>
      </c>
      <c r="G179" s="154"/>
      <c r="H179" s="163" t="s">
        <v>284</v>
      </c>
      <c r="I179" s="157"/>
      <c r="J179" s="154"/>
      <c r="K179" s="158">
        <f t="shared" si="11"/>
        <v>16.5</v>
      </c>
    </row>
    <row r="180" spans="1:11" s="168" customFormat="1" x14ac:dyDescent="0.2">
      <c r="A180" s="154">
        <v>32</v>
      </c>
      <c r="B180" s="162" t="s">
        <v>948</v>
      </c>
      <c r="C180" s="163" t="s">
        <v>237</v>
      </c>
      <c r="D180" s="164">
        <v>1</v>
      </c>
      <c r="E180" s="165">
        <v>4</v>
      </c>
      <c r="F180" s="166" t="s">
        <v>557</v>
      </c>
      <c r="G180" s="164"/>
      <c r="H180" s="163" t="s">
        <v>284</v>
      </c>
      <c r="I180" s="167"/>
      <c r="J180" s="164"/>
      <c r="K180" s="168">
        <f t="shared" si="11"/>
        <v>4</v>
      </c>
    </row>
    <row r="181" spans="1:11" s="158" customFormat="1" x14ac:dyDescent="0.2">
      <c r="A181" s="154">
        <v>33</v>
      </c>
      <c r="B181" s="143" t="s">
        <v>326</v>
      </c>
      <c r="C181" s="153" t="s">
        <v>99</v>
      </c>
      <c r="D181" s="154">
        <v>2</v>
      </c>
      <c r="E181" s="155">
        <v>2</v>
      </c>
      <c r="F181" s="156" t="s">
        <v>338</v>
      </c>
      <c r="G181" s="154"/>
      <c r="H181" s="154"/>
      <c r="I181" s="157"/>
      <c r="J181" s="154"/>
      <c r="K181" s="158">
        <f t="shared" si="11"/>
        <v>4</v>
      </c>
    </row>
    <row r="182" spans="1:11" s="158" customFormat="1" ht="31.5" x14ac:dyDescent="0.2">
      <c r="A182" s="154">
        <v>34</v>
      </c>
      <c r="B182" s="143" t="s">
        <v>327</v>
      </c>
      <c r="C182" s="153" t="s">
        <v>244</v>
      </c>
      <c r="D182" s="154">
        <v>1</v>
      </c>
      <c r="E182" s="155">
        <v>0.2</v>
      </c>
      <c r="F182" s="156" t="s">
        <v>562</v>
      </c>
      <c r="G182" s="154"/>
      <c r="H182" s="154"/>
      <c r="I182" s="157"/>
      <c r="J182" s="154"/>
      <c r="K182" s="158">
        <f t="shared" ref="K182" si="17">+D182*E182</f>
        <v>0.2</v>
      </c>
    </row>
    <row r="183" spans="1:11" s="158" customFormat="1" ht="31.5" x14ac:dyDescent="0.2">
      <c r="A183" s="154">
        <v>35</v>
      </c>
      <c r="B183" s="143" t="s">
        <v>311</v>
      </c>
      <c r="C183" s="153" t="s">
        <v>111</v>
      </c>
      <c r="D183" s="154">
        <v>1</v>
      </c>
      <c r="E183" s="155">
        <v>10.5</v>
      </c>
      <c r="F183" s="156" t="s">
        <v>338</v>
      </c>
      <c r="G183" s="154"/>
      <c r="H183" s="153" t="s">
        <v>284</v>
      </c>
      <c r="I183" s="157"/>
      <c r="J183" s="154"/>
      <c r="K183" s="158">
        <f>+D183*E183</f>
        <v>10.5</v>
      </c>
    </row>
    <row r="184" spans="1:11" s="158" customFormat="1" x14ac:dyDescent="0.2">
      <c r="A184" s="154">
        <v>36</v>
      </c>
      <c r="B184" s="143" t="s">
        <v>701</v>
      </c>
      <c r="C184" s="153" t="s">
        <v>242</v>
      </c>
      <c r="D184" s="154">
        <v>2</v>
      </c>
      <c r="E184" s="155">
        <v>5</v>
      </c>
      <c r="F184" s="156" t="s">
        <v>562</v>
      </c>
      <c r="G184" s="154"/>
      <c r="H184" s="153" t="s">
        <v>284</v>
      </c>
      <c r="I184" s="157"/>
      <c r="J184" s="154"/>
      <c r="K184" s="158">
        <f>+D184*E184</f>
        <v>10</v>
      </c>
    </row>
    <row r="185" spans="1:11" s="175" customFormat="1" x14ac:dyDescent="0.2">
      <c r="A185" s="154">
        <v>37</v>
      </c>
      <c r="B185" s="170" t="s">
        <v>941</v>
      </c>
      <c r="C185" s="169" t="s">
        <v>532</v>
      </c>
      <c r="D185" s="171">
        <v>1</v>
      </c>
      <c r="E185" s="172">
        <v>2</v>
      </c>
      <c r="F185" s="173" t="s">
        <v>557</v>
      </c>
      <c r="G185" s="171"/>
      <c r="H185" s="169" t="s">
        <v>284</v>
      </c>
      <c r="I185" s="174"/>
      <c r="J185" s="171"/>
      <c r="K185" s="175">
        <f>+D185*E185</f>
        <v>2</v>
      </c>
    </row>
    <row r="186" spans="1:11" s="168" customFormat="1" x14ac:dyDescent="0.2">
      <c r="A186" s="154">
        <v>38</v>
      </c>
      <c r="B186" s="162" t="s">
        <v>952</v>
      </c>
      <c r="C186" s="169" t="s">
        <v>532</v>
      </c>
      <c r="D186" s="164">
        <v>1</v>
      </c>
      <c r="E186" s="165">
        <v>7</v>
      </c>
      <c r="F186" s="173" t="s">
        <v>557</v>
      </c>
      <c r="G186" s="164"/>
      <c r="H186" s="169" t="s">
        <v>284</v>
      </c>
      <c r="I186" s="167"/>
      <c r="J186" s="164"/>
    </row>
    <row r="187" spans="1:11" s="168" customFormat="1" x14ac:dyDescent="0.2">
      <c r="A187" s="154">
        <v>39</v>
      </c>
      <c r="B187" s="162" t="s">
        <v>953</v>
      </c>
      <c r="C187" s="169" t="s">
        <v>532</v>
      </c>
      <c r="D187" s="164">
        <v>2</v>
      </c>
      <c r="E187" s="165">
        <v>2</v>
      </c>
      <c r="F187" s="173" t="s">
        <v>557</v>
      </c>
      <c r="G187" s="164"/>
      <c r="H187" s="169" t="s">
        <v>284</v>
      </c>
      <c r="I187" s="167"/>
      <c r="J187" s="164"/>
    </row>
    <row r="188" spans="1:11" s="168" customFormat="1" x14ac:dyDescent="0.2">
      <c r="A188" s="154">
        <v>40</v>
      </c>
      <c r="B188" s="162" t="s">
        <v>954</v>
      </c>
      <c r="C188" s="169" t="s">
        <v>532</v>
      </c>
      <c r="D188" s="164">
        <v>1</v>
      </c>
      <c r="E188" s="165">
        <v>3</v>
      </c>
      <c r="F188" s="173" t="s">
        <v>557</v>
      </c>
      <c r="G188" s="164"/>
      <c r="H188" s="169" t="s">
        <v>284</v>
      </c>
      <c r="I188" s="167"/>
      <c r="J188" s="164"/>
    </row>
    <row r="189" spans="1:11" s="168" customFormat="1" x14ac:dyDescent="0.2">
      <c r="A189" s="154">
        <v>41</v>
      </c>
      <c r="B189" s="162" t="s">
        <v>955</v>
      </c>
      <c r="C189" s="169" t="s">
        <v>956</v>
      </c>
      <c r="D189" s="164">
        <v>1</v>
      </c>
      <c r="E189" s="165">
        <v>7</v>
      </c>
      <c r="F189" s="173" t="s">
        <v>557</v>
      </c>
      <c r="G189" s="164"/>
      <c r="H189" s="188"/>
      <c r="I189" s="167"/>
      <c r="J189" s="164"/>
    </row>
    <row r="190" spans="1:11" s="168" customFormat="1" x14ac:dyDescent="0.2">
      <c r="A190" s="154">
        <v>42</v>
      </c>
      <c r="B190" s="162" t="s">
        <v>957</v>
      </c>
      <c r="C190" s="169" t="s">
        <v>956</v>
      </c>
      <c r="D190" s="164">
        <v>1</v>
      </c>
      <c r="E190" s="165">
        <v>4</v>
      </c>
      <c r="F190" s="173" t="s">
        <v>557</v>
      </c>
      <c r="G190" s="164"/>
      <c r="H190" s="188"/>
      <c r="I190" s="167"/>
      <c r="J190" s="164"/>
    </row>
    <row r="191" spans="1:11" s="168" customFormat="1" x14ac:dyDescent="0.2">
      <c r="A191" s="154">
        <v>43</v>
      </c>
      <c r="B191" s="162" t="s">
        <v>958</v>
      </c>
      <c r="C191" s="169" t="s">
        <v>956</v>
      </c>
      <c r="D191" s="164">
        <v>2</v>
      </c>
      <c r="E191" s="165">
        <v>4</v>
      </c>
      <c r="F191" s="173" t="s">
        <v>562</v>
      </c>
      <c r="G191" s="164"/>
      <c r="H191" s="188"/>
      <c r="I191" s="167"/>
      <c r="J191" s="164"/>
    </row>
    <row r="192" spans="1:11" s="168" customFormat="1" x14ac:dyDescent="0.2">
      <c r="A192" s="154">
        <v>44</v>
      </c>
      <c r="B192" s="162" t="s">
        <v>959</v>
      </c>
      <c r="C192" s="169" t="s">
        <v>531</v>
      </c>
      <c r="D192" s="164">
        <v>1</v>
      </c>
      <c r="E192" s="165">
        <v>12</v>
      </c>
      <c r="F192" s="173" t="s">
        <v>557</v>
      </c>
      <c r="G192" s="164"/>
      <c r="H192" s="188"/>
      <c r="I192" s="167"/>
      <c r="J192" s="164"/>
    </row>
    <row r="193" spans="1:10" s="168" customFormat="1" x14ac:dyDescent="0.2">
      <c r="A193" s="154">
        <v>45</v>
      </c>
      <c r="B193" s="162" t="s">
        <v>961</v>
      </c>
      <c r="C193" s="169" t="s">
        <v>527</v>
      </c>
      <c r="D193" s="164">
        <v>1</v>
      </c>
      <c r="E193" s="165">
        <v>2.5</v>
      </c>
      <c r="F193" s="173" t="s">
        <v>557</v>
      </c>
      <c r="G193" s="164"/>
      <c r="H193" s="188"/>
      <c r="I193" s="167"/>
      <c r="J193" s="164"/>
    </row>
    <row r="194" spans="1:10" s="168" customFormat="1" x14ac:dyDescent="0.2">
      <c r="A194" s="154">
        <v>46</v>
      </c>
      <c r="B194" s="162" t="s">
        <v>962</v>
      </c>
      <c r="C194" s="163" t="s">
        <v>937</v>
      </c>
      <c r="D194" s="164">
        <v>1</v>
      </c>
      <c r="E194" s="165">
        <v>4</v>
      </c>
      <c r="F194" s="173" t="s">
        <v>557</v>
      </c>
      <c r="G194" s="164"/>
      <c r="H194" s="164"/>
      <c r="I194" s="167"/>
      <c r="J194" s="164"/>
    </row>
    <row r="195" spans="1:10" s="168" customFormat="1" x14ac:dyDescent="0.2">
      <c r="A195" s="154"/>
      <c r="B195" s="162"/>
      <c r="C195" s="163"/>
      <c r="D195" s="164"/>
      <c r="E195" s="165"/>
      <c r="F195" s="173"/>
      <c r="G195" s="164"/>
      <c r="H195" s="164"/>
      <c r="I195" s="167"/>
      <c r="J195" s="164"/>
    </row>
    <row r="196" spans="1:10" s="168" customFormat="1" x14ac:dyDescent="0.2">
      <c r="A196" s="164"/>
      <c r="B196" s="162"/>
      <c r="C196" s="163"/>
      <c r="D196" s="164"/>
      <c r="E196" s="165">
        <f>+SUM(E149:E194)</f>
        <v>208.5</v>
      </c>
      <c r="F196" s="173"/>
      <c r="G196" s="164"/>
      <c r="H196" s="164"/>
      <c r="I196" s="167"/>
      <c r="J196" s="164"/>
    </row>
    <row r="197" spans="1:10" s="4" customFormat="1" ht="30.75" customHeight="1" x14ac:dyDescent="0.2">
      <c r="A197" s="9"/>
      <c r="B197" s="9" t="s">
        <v>390</v>
      </c>
      <c r="C197" s="23"/>
      <c r="D197" s="9"/>
      <c r="E197" s="101"/>
      <c r="F197" s="24"/>
      <c r="G197" s="9"/>
      <c r="H197" s="9"/>
      <c r="I197" s="22"/>
      <c r="J197" s="9"/>
    </row>
    <row r="200" spans="1:10" hidden="1" x14ac:dyDescent="0.2">
      <c r="F200" s="6" t="s">
        <v>393</v>
      </c>
    </row>
    <row r="201" spans="1:10" hidden="1" x14ac:dyDescent="0.2">
      <c r="F201" s="6" t="s">
        <v>394</v>
      </c>
    </row>
  </sheetData>
  <autoFilter ref="D1:D201" xr:uid="{00000000-0009-0000-0000-000002000000}"/>
  <mergeCells count="3">
    <mergeCell ref="A1:J1"/>
    <mergeCell ref="A2:J2"/>
    <mergeCell ref="A3:J3"/>
  </mergeCells>
  <phoneticPr fontId="16" type="noConversion"/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6"/>
  <sheetViews>
    <sheetView zoomScale="85" zoomScaleNormal="85" workbookViewId="0">
      <selection activeCell="E28" sqref="E28"/>
    </sheetView>
  </sheetViews>
  <sheetFormatPr defaultColWidth="8.875" defaultRowHeight="15.75" x14ac:dyDescent="0.2"/>
  <cols>
    <col min="1" max="1" width="4.25" style="6" customWidth="1"/>
    <col min="2" max="2" width="22" style="6" customWidth="1"/>
    <col min="3" max="3" width="12.375" style="6" customWidth="1"/>
    <col min="4" max="8" width="10.75" style="6" customWidth="1"/>
    <col min="9" max="9" width="10.75" style="2" customWidth="1"/>
    <col min="10" max="11" width="8.875" style="6"/>
    <col min="12" max="12" width="39.125" style="6" customWidth="1"/>
    <col min="13" max="17" width="10.75" style="6" customWidth="1"/>
    <col min="18" max="18" width="20.75" style="6" bestFit="1" customWidth="1"/>
    <col min="19" max="19" width="10" style="6" bestFit="1" customWidth="1"/>
    <col min="20" max="16384" width="8.875" style="6"/>
  </cols>
  <sheetData>
    <row r="1" spans="1:18" s="3" customFormat="1" ht="25.9" customHeight="1" x14ac:dyDescent="0.2">
      <c r="A1" s="223" t="s">
        <v>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</row>
    <row r="2" spans="1:18" s="3" customFormat="1" ht="25.9" customHeight="1" x14ac:dyDescent="0.2">
      <c r="A2" s="223" t="s">
        <v>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</row>
    <row r="3" spans="1:18" s="4" customFormat="1" ht="15.75" customHeight="1" x14ac:dyDescent="0.2">
      <c r="A3" s="224" t="s">
        <v>712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</row>
    <row r="5" spans="1:18" ht="16.5" x14ac:dyDescent="0.2">
      <c r="A5" s="227" t="s">
        <v>376</v>
      </c>
      <c r="B5" s="227"/>
      <c r="C5" s="227"/>
      <c r="D5" s="227"/>
      <c r="E5" s="227"/>
      <c r="F5" s="227"/>
      <c r="G5" s="227"/>
      <c r="H5" s="227"/>
      <c r="I5" s="227"/>
      <c r="K5" s="227" t="s">
        <v>376</v>
      </c>
      <c r="L5" s="227"/>
      <c r="M5" s="227"/>
      <c r="N5" s="227"/>
      <c r="O5" s="227"/>
      <c r="P5" s="227"/>
      <c r="Q5" s="227"/>
      <c r="R5" s="227"/>
    </row>
    <row r="6" spans="1:18" ht="16.5" x14ac:dyDescent="0.2">
      <c r="A6" s="227" t="s">
        <v>341</v>
      </c>
      <c r="B6" s="227"/>
      <c r="C6" s="227"/>
      <c r="D6" s="227"/>
      <c r="E6" s="227"/>
      <c r="F6" s="227"/>
      <c r="G6" s="227"/>
      <c r="H6" s="227"/>
      <c r="I6" s="227"/>
      <c r="K6" s="227" t="s">
        <v>367</v>
      </c>
      <c r="L6" s="227"/>
      <c r="M6" s="227"/>
      <c r="N6" s="227"/>
      <c r="O6" s="227"/>
      <c r="P6" s="227"/>
      <c r="Q6" s="227"/>
      <c r="R6" s="227"/>
    </row>
    <row r="7" spans="1:18" ht="16.5" x14ac:dyDescent="0.25">
      <c r="B7" s="11"/>
      <c r="C7" s="11"/>
      <c r="D7" s="11"/>
      <c r="E7" s="11"/>
      <c r="F7" s="11"/>
      <c r="G7" s="11"/>
      <c r="H7" s="11"/>
      <c r="I7" s="10" t="s">
        <v>342</v>
      </c>
      <c r="L7" s="11"/>
      <c r="M7" s="11"/>
      <c r="N7" s="11"/>
      <c r="O7" s="11"/>
      <c r="P7" s="11"/>
      <c r="Q7" s="11"/>
      <c r="R7" s="10" t="s">
        <v>342</v>
      </c>
    </row>
    <row r="8" spans="1:18" x14ac:dyDescent="0.2">
      <c r="A8" s="225" t="s">
        <v>0</v>
      </c>
      <c r="B8" s="25" t="s">
        <v>343</v>
      </c>
      <c r="C8" s="228" t="s">
        <v>345</v>
      </c>
      <c r="D8" s="226" t="s">
        <v>346</v>
      </c>
      <c r="E8" s="226"/>
      <c r="F8" s="226"/>
      <c r="G8" s="226"/>
      <c r="H8" s="226"/>
      <c r="I8" s="226"/>
      <c r="K8" s="225" t="s">
        <v>0</v>
      </c>
      <c r="L8" s="226" t="s">
        <v>368</v>
      </c>
      <c r="M8" s="226" t="s">
        <v>346</v>
      </c>
      <c r="N8" s="226"/>
      <c r="O8" s="226"/>
      <c r="P8" s="226"/>
      <c r="Q8" s="226"/>
      <c r="R8" s="226"/>
    </row>
    <row r="9" spans="1:18" x14ac:dyDescent="0.2">
      <c r="A9" s="225"/>
      <c r="B9" s="25" t="s">
        <v>344</v>
      </c>
      <c r="C9" s="228"/>
      <c r="D9" s="25">
        <v>2021</v>
      </c>
      <c r="E9" s="25">
        <v>2022</v>
      </c>
      <c r="F9" s="25">
        <v>2023</v>
      </c>
      <c r="G9" s="25">
        <v>2024</v>
      </c>
      <c r="H9" s="25">
        <v>2025</v>
      </c>
      <c r="I9" s="25" t="s">
        <v>284</v>
      </c>
      <c r="K9" s="225"/>
      <c r="L9" s="226"/>
      <c r="M9" s="25">
        <v>2021</v>
      </c>
      <c r="N9" s="25">
        <v>2022</v>
      </c>
      <c r="O9" s="25">
        <v>2023</v>
      </c>
      <c r="P9" s="25">
        <v>2024</v>
      </c>
      <c r="Q9" s="25">
        <v>2025</v>
      </c>
      <c r="R9" s="25" t="s">
        <v>284</v>
      </c>
    </row>
    <row r="10" spans="1:18" x14ac:dyDescent="0.2">
      <c r="A10" s="26" t="s">
        <v>91</v>
      </c>
      <c r="B10" s="27" t="s">
        <v>347</v>
      </c>
      <c r="C10" s="28"/>
      <c r="D10" s="29"/>
      <c r="E10" s="29"/>
      <c r="F10" s="29"/>
      <c r="G10" s="29"/>
      <c r="H10" s="29"/>
      <c r="I10" s="29"/>
      <c r="K10" s="25">
        <v>1</v>
      </c>
      <c r="L10" s="37" t="s">
        <v>369</v>
      </c>
      <c r="M10" s="25">
        <v>31.49</v>
      </c>
      <c r="N10" s="25">
        <v>55.41</v>
      </c>
      <c r="O10" s="25">
        <v>31.93</v>
      </c>
      <c r="P10" s="25">
        <v>50.46</v>
      </c>
      <c r="Q10" s="25">
        <v>93.1</v>
      </c>
      <c r="R10" s="25">
        <v>262.39</v>
      </c>
    </row>
    <row r="11" spans="1:18" x14ac:dyDescent="0.2">
      <c r="A11" s="30" t="s">
        <v>348</v>
      </c>
      <c r="B11" s="31" t="s">
        <v>349</v>
      </c>
      <c r="C11" s="25" t="s">
        <v>350</v>
      </c>
      <c r="D11" s="32"/>
      <c r="E11" s="32"/>
      <c r="F11" s="32"/>
      <c r="G11" s="32"/>
      <c r="H11" s="32"/>
      <c r="I11" s="32"/>
      <c r="K11" s="25" t="s">
        <v>370</v>
      </c>
      <c r="L11" s="31" t="s">
        <v>371</v>
      </c>
      <c r="M11" s="32">
        <v>3.95</v>
      </c>
      <c r="N11" s="32">
        <v>21.01</v>
      </c>
      <c r="O11" s="32">
        <v>1.58</v>
      </c>
      <c r="P11" s="32">
        <v>8.44</v>
      </c>
      <c r="Q11" s="32">
        <v>45.05</v>
      </c>
      <c r="R11" s="25">
        <v>80.03</v>
      </c>
    </row>
    <row r="12" spans="1:18" x14ac:dyDescent="0.2">
      <c r="A12" s="32"/>
      <c r="B12" s="33" t="s">
        <v>351</v>
      </c>
      <c r="C12" s="32" t="s">
        <v>350</v>
      </c>
      <c r="D12" s="32">
        <v>0.41</v>
      </c>
      <c r="E12" s="32">
        <v>2.89</v>
      </c>
      <c r="F12" s="32">
        <v>3.2</v>
      </c>
      <c r="G12" s="32">
        <v>3.14</v>
      </c>
      <c r="H12" s="32">
        <v>2.5299999999999998</v>
      </c>
      <c r="I12" s="32">
        <v>12.17</v>
      </c>
      <c r="K12" s="25" t="s">
        <v>370</v>
      </c>
      <c r="L12" s="31" t="s">
        <v>372</v>
      </c>
      <c r="M12" s="32">
        <v>25.61</v>
      </c>
      <c r="N12" s="32">
        <v>34.4</v>
      </c>
      <c r="O12" s="32">
        <v>30.35</v>
      </c>
      <c r="P12" s="32">
        <v>42.02</v>
      </c>
      <c r="Q12" s="32">
        <v>47.67</v>
      </c>
      <c r="R12" s="25">
        <v>180.05</v>
      </c>
    </row>
    <row r="13" spans="1:18" x14ac:dyDescent="0.2">
      <c r="A13" s="32"/>
      <c r="B13" s="33" t="s">
        <v>352</v>
      </c>
      <c r="C13" s="32" t="s">
        <v>350</v>
      </c>
      <c r="D13" s="34"/>
      <c r="E13" s="34"/>
      <c r="F13" s="34"/>
      <c r="G13" s="34"/>
      <c r="H13" s="34"/>
      <c r="I13" s="34"/>
      <c r="K13" s="25" t="s">
        <v>370</v>
      </c>
      <c r="L13" s="31" t="s">
        <v>373</v>
      </c>
      <c r="M13" s="32">
        <v>1.93</v>
      </c>
      <c r="N13" s="34"/>
      <c r="O13" s="34"/>
      <c r="P13" s="34"/>
      <c r="Q13" s="32">
        <v>0.38</v>
      </c>
      <c r="R13" s="25">
        <v>2.31</v>
      </c>
    </row>
    <row r="14" spans="1:18" x14ac:dyDescent="0.2">
      <c r="A14" s="30" t="s">
        <v>353</v>
      </c>
      <c r="B14" s="31" t="s">
        <v>354</v>
      </c>
      <c r="C14" s="25" t="s">
        <v>350</v>
      </c>
      <c r="D14" s="34"/>
      <c r="E14" s="34"/>
      <c r="F14" s="34"/>
      <c r="G14" s="34"/>
      <c r="H14" s="34"/>
      <c r="I14" s="34"/>
      <c r="K14" s="25">
        <v>2</v>
      </c>
      <c r="L14" s="37" t="s">
        <v>374</v>
      </c>
      <c r="M14" s="25">
        <v>18.5</v>
      </c>
      <c r="N14" s="25">
        <v>5.91</v>
      </c>
      <c r="O14" s="25">
        <v>20.2</v>
      </c>
      <c r="P14" s="25">
        <v>13.81</v>
      </c>
      <c r="Q14" s="38"/>
      <c r="R14" s="25">
        <v>58.42</v>
      </c>
    </row>
    <row r="15" spans="1:18" x14ac:dyDescent="0.2">
      <c r="A15" s="32"/>
      <c r="B15" s="33" t="s">
        <v>351</v>
      </c>
      <c r="C15" s="32" t="s">
        <v>350</v>
      </c>
      <c r="D15" s="34"/>
      <c r="E15" s="32">
        <v>0.55000000000000004</v>
      </c>
      <c r="F15" s="32">
        <v>0.57999999999999996</v>
      </c>
      <c r="G15" s="32">
        <v>0.62</v>
      </c>
      <c r="H15" s="32">
        <v>0.28999999999999998</v>
      </c>
      <c r="I15" s="32">
        <v>2.04</v>
      </c>
      <c r="K15" s="34"/>
      <c r="L15" s="25" t="s">
        <v>375</v>
      </c>
      <c r="M15" s="25">
        <v>49.99</v>
      </c>
      <c r="N15" s="25">
        <v>61.32</v>
      </c>
      <c r="O15" s="25">
        <v>52.13</v>
      </c>
      <c r="P15" s="25">
        <v>64.27</v>
      </c>
      <c r="Q15" s="25">
        <v>93.1</v>
      </c>
      <c r="R15" s="25">
        <v>320.81</v>
      </c>
    </row>
    <row r="16" spans="1:18" x14ac:dyDescent="0.2">
      <c r="A16" s="32"/>
      <c r="B16" s="33" t="s">
        <v>352</v>
      </c>
      <c r="C16" s="32" t="s">
        <v>350</v>
      </c>
      <c r="D16" s="32"/>
      <c r="E16" s="32"/>
      <c r="F16" s="32"/>
      <c r="G16" s="32"/>
      <c r="H16" s="32"/>
      <c r="I16" s="32"/>
    </row>
    <row r="17" spans="1:18" x14ac:dyDescent="0.2">
      <c r="A17" s="26" t="s">
        <v>92</v>
      </c>
      <c r="B17" s="27" t="s">
        <v>355</v>
      </c>
      <c r="C17" s="28"/>
      <c r="D17" s="29"/>
      <c r="E17" s="29"/>
      <c r="F17" s="29"/>
      <c r="G17" s="29"/>
      <c r="H17" s="29"/>
      <c r="I17" s="29"/>
    </row>
    <row r="18" spans="1:18" ht="16.5" x14ac:dyDescent="0.2">
      <c r="A18" s="30" t="s">
        <v>348</v>
      </c>
      <c r="B18" s="31" t="s">
        <v>349</v>
      </c>
      <c r="C18" s="25" t="s">
        <v>350</v>
      </c>
      <c r="D18" s="32"/>
      <c r="E18" s="32"/>
      <c r="F18" s="32"/>
      <c r="G18" s="32"/>
      <c r="H18" s="32"/>
      <c r="I18" s="32"/>
      <c r="K18" s="227" t="s">
        <v>386</v>
      </c>
      <c r="L18" s="227"/>
      <c r="M18" s="227"/>
      <c r="N18" s="227"/>
      <c r="O18" s="227"/>
      <c r="P18" s="227"/>
      <c r="Q18" s="227"/>
      <c r="R18" s="227"/>
    </row>
    <row r="19" spans="1:18" ht="16.5" x14ac:dyDescent="0.2">
      <c r="A19" s="32"/>
      <c r="B19" s="33" t="s">
        <v>351</v>
      </c>
      <c r="C19" s="32" t="s">
        <v>350</v>
      </c>
      <c r="D19" s="32">
        <v>1.99</v>
      </c>
      <c r="E19" s="32">
        <v>3.23</v>
      </c>
      <c r="F19" s="32">
        <v>2.86</v>
      </c>
      <c r="G19" s="32">
        <v>2.78</v>
      </c>
      <c r="H19" s="32">
        <v>2.04</v>
      </c>
      <c r="I19" s="32">
        <v>12.9</v>
      </c>
      <c r="K19" s="227" t="s">
        <v>377</v>
      </c>
      <c r="L19" s="227"/>
      <c r="M19" s="227"/>
      <c r="N19" s="227"/>
      <c r="O19" s="227"/>
      <c r="P19" s="227"/>
      <c r="Q19" s="227"/>
      <c r="R19" s="227"/>
    </row>
    <row r="20" spans="1:18" ht="16.5" x14ac:dyDescent="0.25">
      <c r="A20" s="32"/>
      <c r="B20" s="33" t="s">
        <v>352</v>
      </c>
      <c r="C20" s="32" t="s">
        <v>350</v>
      </c>
      <c r="D20" s="34"/>
      <c r="E20" s="34"/>
      <c r="F20" s="34"/>
      <c r="G20" s="34"/>
      <c r="H20" s="34"/>
      <c r="I20" s="34"/>
      <c r="L20" s="11"/>
      <c r="M20" s="11"/>
      <c r="N20" s="11"/>
      <c r="O20" s="11"/>
      <c r="P20" s="11"/>
      <c r="Q20" s="11"/>
      <c r="R20" s="10" t="s">
        <v>342</v>
      </c>
    </row>
    <row r="21" spans="1:18" x14ac:dyDescent="0.2">
      <c r="A21" s="30" t="s">
        <v>353</v>
      </c>
      <c r="B21" s="31" t="s">
        <v>354</v>
      </c>
      <c r="C21" s="25" t="s">
        <v>350</v>
      </c>
      <c r="D21" s="34"/>
      <c r="E21" s="34"/>
      <c r="F21" s="34"/>
      <c r="G21" s="34"/>
      <c r="H21" s="34"/>
      <c r="I21" s="34"/>
      <c r="K21" s="230" t="s">
        <v>0</v>
      </c>
      <c r="L21" s="230" t="s">
        <v>378</v>
      </c>
      <c r="M21" s="229" t="s">
        <v>379</v>
      </c>
      <c r="N21" s="229" t="s">
        <v>380</v>
      </c>
      <c r="O21" s="229" t="s">
        <v>381</v>
      </c>
      <c r="P21" s="229" t="s">
        <v>382</v>
      </c>
      <c r="Q21" s="229" t="s">
        <v>383</v>
      </c>
      <c r="R21" s="229" t="s">
        <v>284</v>
      </c>
    </row>
    <row r="22" spans="1:18" x14ac:dyDescent="0.2">
      <c r="A22" s="32"/>
      <c r="B22" s="33" t="s">
        <v>351</v>
      </c>
      <c r="C22" s="32" t="s">
        <v>350</v>
      </c>
      <c r="D22" s="34"/>
      <c r="E22" s="34"/>
      <c r="F22" s="32">
        <v>0.26</v>
      </c>
      <c r="G22" s="32">
        <v>0.26</v>
      </c>
      <c r="H22" s="32">
        <v>3.21</v>
      </c>
      <c r="I22" s="32">
        <v>3.73</v>
      </c>
      <c r="K22" s="230"/>
      <c r="L22" s="230"/>
      <c r="M22" s="229"/>
      <c r="N22" s="229"/>
      <c r="O22" s="229"/>
      <c r="P22" s="229"/>
      <c r="Q22" s="229"/>
      <c r="R22" s="229"/>
    </row>
    <row r="23" spans="1:18" x14ac:dyDescent="0.2">
      <c r="A23" s="32"/>
      <c r="B23" s="33" t="s">
        <v>352</v>
      </c>
      <c r="C23" s="32" t="s">
        <v>350</v>
      </c>
      <c r="D23" s="34"/>
      <c r="E23" s="34"/>
      <c r="F23" s="34"/>
      <c r="G23" s="34"/>
      <c r="H23" s="34"/>
      <c r="I23" s="34"/>
      <c r="K23" s="35">
        <v>1</v>
      </c>
      <c r="L23" s="39" t="s">
        <v>384</v>
      </c>
      <c r="M23" s="40">
        <v>15.32</v>
      </c>
      <c r="N23" s="40">
        <v>21.35</v>
      </c>
      <c r="O23" s="40">
        <v>24.73</v>
      </c>
      <c r="P23" s="40">
        <v>28.31</v>
      </c>
      <c r="Q23" s="45">
        <v>21.643000000000001</v>
      </c>
      <c r="R23" s="43">
        <v>111.35299999999999</v>
      </c>
    </row>
    <row r="24" spans="1:18" x14ac:dyDescent="0.2">
      <c r="A24" s="26" t="s">
        <v>199</v>
      </c>
      <c r="B24" s="27" t="s">
        <v>356</v>
      </c>
      <c r="C24" s="28"/>
      <c r="D24" s="26"/>
      <c r="E24" s="26"/>
      <c r="F24" s="26"/>
      <c r="G24" s="26"/>
      <c r="H24" s="26"/>
      <c r="I24" s="26"/>
      <c r="K24" s="35"/>
      <c r="L24" s="41" t="s">
        <v>385</v>
      </c>
      <c r="M24" s="42">
        <v>15.32</v>
      </c>
      <c r="N24" s="42">
        <v>21.35</v>
      </c>
      <c r="O24" s="42">
        <v>24.73</v>
      </c>
      <c r="P24" s="42">
        <v>28.31</v>
      </c>
      <c r="Q24" s="46">
        <v>21.643000000000001</v>
      </c>
      <c r="R24" s="44">
        <v>111.35299999999999</v>
      </c>
    </row>
    <row r="25" spans="1:18" x14ac:dyDescent="0.2">
      <c r="A25" s="30" t="s">
        <v>348</v>
      </c>
      <c r="B25" s="31" t="s">
        <v>349</v>
      </c>
      <c r="C25" s="25" t="s">
        <v>350</v>
      </c>
      <c r="D25" s="32"/>
      <c r="E25" s="32"/>
      <c r="F25" s="32"/>
      <c r="G25" s="32"/>
      <c r="H25" s="32"/>
      <c r="I25" s="32"/>
    </row>
    <row r="26" spans="1:18" x14ac:dyDescent="0.2">
      <c r="A26" s="32"/>
      <c r="B26" s="33" t="s">
        <v>351</v>
      </c>
      <c r="C26" s="32" t="s">
        <v>350</v>
      </c>
      <c r="D26" s="32">
        <v>1.85</v>
      </c>
      <c r="E26" s="32">
        <v>2.25</v>
      </c>
      <c r="F26" s="32">
        <v>2.89</v>
      </c>
      <c r="G26" s="32">
        <v>2.65</v>
      </c>
      <c r="H26" s="32">
        <v>1.79</v>
      </c>
      <c r="I26" s="32">
        <v>11.43</v>
      </c>
    </row>
    <row r="27" spans="1:18" ht="16.5" x14ac:dyDescent="0.2">
      <c r="A27" s="32"/>
      <c r="B27" s="33" t="s">
        <v>352</v>
      </c>
      <c r="C27" s="32" t="s">
        <v>350</v>
      </c>
      <c r="D27" s="34"/>
      <c r="E27" s="34"/>
      <c r="F27" s="34"/>
      <c r="G27" s="34"/>
      <c r="H27" s="34"/>
      <c r="I27" s="34"/>
      <c r="K27" s="227" t="s">
        <v>392</v>
      </c>
      <c r="L27" s="227"/>
      <c r="M27" s="227"/>
      <c r="N27" s="227"/>
      <c r="O27" s="227"/>
      <c r="P27" s="227"/>
      <c r="Q27" s="227"/>
      <c r="R27" s="227"/>
    </row>
    <row r="28" spans="1:18" ht="16.5" x14ac:dyDescent="0.2">
      <c r="A28" s="30" t="s">
        <v>353</v>
      </c>
      <c r="B28" s="31" t="s">
        <v>354</v>
      </c>
      <c r="C28" s="25" t="s">
        <v>350</v>
      </c>
      <c r="D28" s="34"/>
      <c r="E28" s="34"/>
      <c r="F28" s="34"/>
      <c r="G28" s="34"/>
      <c r="H28" s="34"/>
      <c r="I28" s="34"/>
      <c r="K28" s="227" t="s">
        <v>391</v>
      </c>
      <c r="L28" s="227"/>
      <c r="M28" s="227"/>
      <c r="N28" s="227"/>
      <c r="O28" s="227"/>
      <c r="P28" s="227"/>
      <c r="Q28" s="227"/>
      <c r="R28" s="227"/>
    </row>
    <row r="29" spans="1:18" ht="16.5" x14ac:dyDescent="0.25">
      <c r="A29" s="32"/>
      <c r="B29" s="33" t="s">
        <v>351</v>
      </c>
      <c r="C29" s="32" t="s">
        <v>350</v>
      </c>
      <c r="D29" s="34"/>
      <c r="E29" s="32">
        <v>0.28999999999999998</v>
      </c>
      <c r="F29" s="32">
        <v>0.32</v>
      </c>
      <c r="G29" s="32">
        <v>0.28999999999999998</v>
      </c>
      <c r="H29" s="32">
        <v>2.39</v>
      </c>
      <c r="I29" s="32">
        <v>3.29</v>
      </c>
      <c r="L29" s="11"/>
      <c r="M29" s="11"/>
      <c r="N29" s="11"/>
      <c r="O29" s="11"/>
      <c r="P29" s="11"/>
      <c r="Q29" s="11"/>
      <c r="R29" s="10" t="s">
        <v>342</v>
      </c>
    </row>
    <row r="30" spans="1:18" x14ac:dyDescent="0.2">
      <c r="A30" s="32"/>
      <c r="B30" s="33" t="s">
        <v>352</v>
      </c>
      <c r="C30" s="32" t="s">
        <v>350</v>
      </c>
      <c r="D30" s="32"/>
      <c r="E30" s="32"/>
      <c r="F30" s="32"/>
      <c r="G30" s="32"/>
      <c r="H30" s="32"/>
      <c r="I30" s="32"/>
      <c r="K30" s="230" t="s">
        <v>0</v>
      </c>
      <c r="L30" s="230" t="s">
        <v>378</v>
      </c>
      <c r="M30" s="229" t="s">
        <v>379</v>
      </c>
      <c r="N30" s="229" t="s">
        <v>380</v>
      </c>
      <c r="O30" s="229" t="s">
        <v>381</v>
      </c>
      <c r="P30" s="229" t="s">
        <v>382</v>
      </c>
      <c r="Q30" s="229" t="s">
        <v>383</v>
      </c>
      <c r="R30" s="229" t="s">
        <v>284</v>
      </c>
    </row>
    <row r="31" spans="1:18" x14ac:dyDescent="0.2">
      <c r="A31" s="26" t="s">
        <v>357</v>
      </c>
      <c r="B31" s="27" t="s">
        <v>358</v>
      </c>
      <c r="C31" s="28"/>
      <c r="D31" s="29"/>
      <c r="E31" s="29"/>
      <c r="F31" s="29"/>
      <c r="G31" s="29"/>
      <c r="H31" s="29"/>
      <c r="I31" s="29"/>
      <c r="K31" s="230"/>
      <c r="L31" s="230"/>
      <c r="M31" s="229"/>
      <c r="N31" s="229"/>
      <c r="O31" s="229"/>
      <c r="P31" s="229"/>
      <c r="Q31" s="229"/>
      <c r="R31" s="229"/>
    </row>
    <row r="32" spans="1:18" x14ac:dyDescent="0.2">
      <c r="A32" s="30" t="s">
        <v>348</v>
      </c>
      <c r="B32" s="31" t="s">
        <v>349</v>
      </c>
      <c r="C32" s="25" t="s">
        <v>350</v>
      </c>
      <c r="D32" s="34"/>
      <c r="E32" s="34"/>
      <c r="F32" s="34"/>
      <c r="G32" s="34"/>
      <c r="H32" s="34"/>
      <c r="I32" s="34"/>
      <c r="K32" s="41">
        <v>1</v>
      </c>
      <c r="L32" s="41" t="s">
        <v>385</v>
      </c>
      <c r="M32" s="42">
        <f>+M24+M15+D66</f>
        <v>79.37</v>
      </c>
      <c r="N32" s="42">
        <f t="shared" ref="N32:Q32" si="0">+N24+N15+E66</f>
        <v>111.28</v>
      </c>
      <c r="O32" s="42">
        <f t="shared" si="0"/>
        <v>103.3</v>
      </c>
      <c r="P32" s="42">
        <f t="shared" si="0"/>
        <v>115.82</v>
      </c>
      <c r="Q32" s="42">
        <f t="shared" si="0"/>
        <v>146.453</v>
      </c>
      <c r="R32" s="47">
        <f>+R24+R15+I66</f>
        <v>556.22299999999996</v>
      </c>
    </row>
    <row r="33" spans="1:18" x14ac:dyDescent="0.2">
      <c r="A33" s="32"/>
      <c r="B33" s="33" t="s">
        <v>351</v>
      </c>
      <c r="C33" s="32" t="s">
        <v>350</v>
      </c>
      <c r="D33" s="32">
        <v>2.95</v>
      </c>
      <c r="E33" s="32">
        <v>2.08</v>
      </c>
      <c r="F33" s="32">
        <v>2.96</v>
      </c>
      <c r="G33" s="32">
        <v>2.61</v>
      </c>
      <c r="H33" s="32">
        <v>1.5</v>
      </c>
      <c r="I33" s="32">
        <v>12.1</v>
      </c>
    </row>
    <row r="34" spans="1:18" x14ac:dyDescent="0.2">
      <c r="A34" s="32"/>
      <c r="B34" s="33" t="s">
        <v>352</v>
      </c>
      <c r="C34" s="32" t="s">
        <v>350</v>
      </c>
      <c r="D34" s="34"/>
      <c r="E34" s="34"/>
      <c r="F34" s="34"/>
      <c r="G34" s="34"/>
      <c r="H34" s="34"/>
      <c r="I34" s="34"/>
    </row>
    <row r="35" spans="1:18" x14ac:dyDescent="0.2">
      <c r="A35" s="30" t="s">
        <v>353</v>
      </c>
      <c r="B35" s="31" t="s">
        <v>354</v>
      </c>
      <c r="C35" s="25" t="s">
        <v>350</v>
      </c>
      <c r="D35" s="34"/>
      <c r="E35" s="34"/>
      <c r="F35" s="34"/>
      <c r="G35" s="34"/>
      <c r="H35" s="34"/>
      <c r="I35" s="34"/>
      <c r="R35" s="48"/>
    </row>
    <row r="36" spans="1:18" x14ac:dyDescent="0.2">
      <c r="A36" s="32"/>
      <c r="B36" s="33" t="s">
        <v>351</v>
      </c>
      <c r="C36" s="32" t="s">
        <v>350</v>
      </c>
      <c r="D36" s="34"/>
      <c r="E36" s="34"/>
      <c r="F36" s="34"/>
      <c r="G36" s="34"/>
      <c r="H36" s="32">
        <v>6.37</v>
      </c>
      <c r="I36" s="32">
        <v>6.37</v>
      </c>
    </row>
    <row r="37" spans="1:18" x14ac:dyDescent="0.2">
      <c r="A37" s="32"/>
      <c r="B37" s="33" t="s">
        <v>352</v>
      </c>
      <c r="C37" s="32" t="s">
        <v>350</v>
      </c>
      <c r="D37" s="32"/>
      <c r="E37" s="32"/>
      <c r="F37" s="32"/>
      <c r="G37" s="32"/>
      <c r="H37" s="32"/>
      <c r="I37" s="32"/>
    </row>
    <row r="38" spans="1:18" x14ac:dyDescent="0.2">
      <c r="A38" s="26" t="s">
        <v>359</v>
      </c>
      <c r="B38" s="27" t="s">
        <v>360</v>
      </c>
      <c r="C38" s="28"/>
      <c r="D38" s="29"/>
      <c r="E38" s="29"/>
      <c r="F38" s="29"/>
      <c r="G38" s="29"/>
      <c r="H38" s="29"/>
      <c r="I38" s="29"/>
    </row>
    <row r="39" spans="1:18" x14ac:dyDescent="0.2">
      <c r="A39" s="30" t="s">
        <v>348</v>
      </c>
      <c r="B39" s="31" t="s">
        <v>349</v>
      </c>
      <c r="C39" s="25" t="s">
        <v>350</v>
      </c>
      <c r="D39" s="34"/>
      <c r="E39" s="34"/>
      <c r="F39" s="34"/>
      <c r="G39" s="34"/>
      <c r="H39" s="34"/>
      <c r="I39" s="34"/>
    </row>
    <row r="40" spans="1:18" x14ac:dyDescent="0.2">
      <c r="A40" s="32"/>
      <c r="B40" s="33" t="s">
        <v>351</v>
      </c>
      <c r="C40" s="32" t="s">
        <v>350</v>
      </c>
      <c r="D40" s="32">
        <v>2</v>
      </c>
      <c r="E40" s="32">
        <v>5.03</v>
      </c>
      <c r="F40" s="32">
        <v>2.13</v>
      </c>
      <c r="G40" s="32">
        <v>2.42</v>
      </c>
      <c r="H40" s="35">
        <v>2.31</v>
      </c>
      <c r="I40" s="35">
        <v>13.89</v>
      </c>
    </row>
    <row r="41" spans="1:18" x14ac:dyDescent="0.2">
      <c r="A41" s="32"/>
      <c r="B41" s="33" t="s">
        <v>352</v>
      </c>
      <c r="C41" s="32" t="s">
        <v>350</v>
      </c>
      <c r="D41" s="34"/>
      <c r="E41" s="34"/>
      <c r="F41" s="34"/>
      <c r="G41" s="34"/>
      <c r="H41" s="34"/>
      <c r="I41" s="34"/>
    </row>
    <row r="42" spans="1:18" x14ac:dyDescent="0.2">
      <c r="A42" s="30" t="s">
        <v>353</v>
      </c>
      <c r="B42" s="31" t="s">
        <v>354</v>
      </c>
      <c r="C42" s="25" t="s">
        <v>350</v>
      </c>
      <c r="D42" s="34"/>
      <c r="E42" s="34"/>
      <c r="F42" s="34"/>
      <c r="G42" s="34"/>
      <c r="H42" s="34"/>
      <c r="I42" s="34"/>
    </row>
    <row r="43" spans="1:18" x14ac:dyDescent="0.2">
      <c r="A43" s="32"/>
      <c r="B43" s="33" t="s">
        <v>351</v>
      </c>
      <c r="C43" s="32" t="s">
        <v>350</v>
      </c>
      <c r="D43" s="34"/>
      <c r="E43" s="32">
        <v>0.28999999999999998</v>
      </c>
      <c r="F43" s="32">
        <v>0.28999999999999998</v>
      </c>
      <c r="G43" s="34"/>
      <c r="H43" s="34"/>
      <c r="I43" s="32">
        <v>0.57999999999999996</v>
      </c>
    </row>
    <row r="44" spans="1:18" x14ac:dyDescent="0.2">
      <c r="A44" s="32"/>
      <c r="B44" s="33" t="s">
        <v>352</v>
      </c>
      <c r="C44" s="32" t="s">
        <v>350</v>
      </c>
      <c r="D44" s="32"/>
      <c r="E44" s="32"/>
      <c r="F44" s="32"/>
      <c r="G44" s="32"/>
      <c r="H44" s="32"/>
      <c r="I44" s="32"/>
    </row>
    <row r="45" spans="1:18" x14ac:dyDescent="0.2">
      <c r="A45" s="26" t="s">
        <v>361</v>
      </c>
      <c r="B45" s="27" t="s">
        <v>362</v>
      </c>
      <c r="C45" s="28"/>
      <c r="D45" s="26"/>
      <c r="E45" s="26"/>
      <c r="F45" s="26"/>
      <c r="G45" s="26"/>
      <c r="H45" s="26"/>
      <c r="I45" s="26"/>
    </row>
    <row r="46" spans="1:18" x14ac:dyDescent="0.2">
      <c r="A46" s="30" t="s">
        <v>348</v>
      </c>
      <c r="B46" s="31" t="s">
        <v>349</v>
      </c>
      <c r="C46" s="25" t="s">
        <v>350</v>
      </c>
      <c r="D46" s="36"/>
      <c r="E46" s="36"/>
      <c r="F46" s="36"/>
      <c r="G46" s="36"/>
      <c r="H46" s="32"/>
      <c r="I46" s="32"/>
    </row>
    <row r="47" spans="1:18" x14ac:dyDescent="0.2">
      <c r="A47" s="32"/>
      <c r="B47" s="33" t="s">
        <v>351</v>
      </c>
      <c r="C47" s="32" t="s">
        <v>350</v>
      </c>
      <c r="D47" s="32">
        <v>1.97</v>
      </c>
      <c r="E47" s="32">
        <v>1.99</v>
      </c>
      <c r="F47" s="32">
        <v>2.31</v>
      </c>
      <c r="G47" s="32">
        <v>2.65</v>
      </c>
      <c r="H47" s="35">
        <v>1.95</v>
      </c>
      <c r="I47" s="35">
        <v>10.87</v>
      </c>
    </row>
    <row r="48" spans="1:18" x14ac:dyDescent="0.2">
      <c r="A48" s="32"/>
      <c r="B48" s="33" t="s">
        <v>352</v>
      </c>
      <c r="C48" s="32" t="s">
        <v>350</v>
      </c>
      <c r="D48" s="34"/>
      <c r="E48" s="34"/>
      <c r="F48" s="34"/>
      <c r="G48" s="34"/>
      <c r="H48" s="34"/>
      <c r="I48" s="34"/>
    </row>
    <row r="49" spans="1:9" x14ac:dyDescent="0.2">
      <c r="A49" s="30" t="s">
        <v>353</v>
      </c>
      <c r="B49" s="31" t="s">
        <v>354</v>
      </c>
      <c r="C49" s="25" t="s">
        <v>350</v>
      </c>
      <c r="D49" s="34"/>
      <c r="E49" s="34"/>
      <c r="F49" s="34"/>
      <c r="G49" s="34"/>
      <c r="H49" s="34"/>
      <c r="I49" s="34"/>
    </row>
    <row r="50" spans="1:9" x14ac:dyDescent="0.2">
      <c r="A50" s="32"/>
      <c r="B50" s="33" t="s">
        <v>351</v>
      </c>
      <c r="C50" s="32" t="s">
        <v>350</v>
      </c>
      <c r="D50" s="34"/>
      <c r="E50" s="32">
        <v>3.36</v>
      </c>
      <c r="F50" s="32">
        <v>0.24</v>
      </c>
      <c r="G50" s="34"/>
      <c r="H50" s="34"/>
      <c r="I50" s="32">
        <v>3.6</v>
      </c>
    </row>
    <row r="51" spans="1:9" x14ac:dyDescent="0.2">
      <c r="A51" s="32"/>
      <c r="B51" s="33" t="s">
        <v>352</v>
      </c>
      <c r="C51" s="32" t="s">
        <v>350</v>
      </c>
      <c r="D51" s="32"/>
      <c r="E51" s="32"/>
      <c r="F51" s="32"/>
      <c r="G51" s="32"/>
      <c r="H51" s="32"/>
      <c r="I51" s="32"/>
    </row>
    <row r="52" spans="1:9" x14ac:dyDescent="0.2">
      <c r="A52" s="26" t="s">
        <v>363</v>
      </c>
      <c r="B52" s="27" t="s">
        <v>364</v>
      </c>
      <c r="C52" s="28"/>
      <c r="D52" s="29"/>
      <c r="E52" s="29"/>
      <c r="F52" s="29"/>
      <c r="G52" s="29"/>
      <c r="H52" s="29"/>
      <c r="I52" s="29"/>
    </row>
    <row r="53" spans="1:9" x14ac:dyDescent="0.2">
      <c r="A53" s="30" t="s">
        <v>348</v>
      </c>
      <c r="B53" s="31" t="s">
        <v>349</v>
      </c>
      <c r="C53" s="25" t="s">
        <v>350</v>
      </c>
      <c r="D53" s="34"/>
      <c r="E53" s="34"/>
      <c r="F53" s="34"/>
      <c r="G53" s="34"/>
      <c r="H53" s="34"/>
      <c r="I53" s="34"/>
    </row>
    <row r="54" spans="1:9" x14ac:dyDescent="0.2">
      <c r="A54" s="32"/>
      <c r="B54" s="33" t="s">
        <v>351</v>
      </c>
      <c r="C54" s="32" t="s">
        <v>350</v>
      </c>
      <c r="D54" s="32">
        <v>1.47</v>
      </c>
      <c r="E54" s="32">
        <v>3.17</v>
      </c>
      <c r="F54" s="32">
        <v>3.77</v>
      </c>
      <c r="G54" s="32">
        <v>2.44</v>
      </c>
      <c r="H54" s="35">
        <v>3.86</v>
      </c>
      <c r="I54" s="35">
        <v>14.71</v>
      </c>
    </row>
    <row r="55" spans="1:9" x14ac:dyDescent="0.2">
      <c r="A55" s="32"/>
      <c r="B55" s="33" t="s">
        <v>352</v>
      </c>
      <c r="C55" s="32" t="s">
        <v>350</v>
      </c>
      <c r="D55" s="34"/>
      <c r="E55" s="34"/>
      <c r="F55" s="34"/>
      <c r="G55" s="34"/>
      <c r="H55" s="34"/>
      <c r="I55" s="34"/>
    </row>
    <row r="56" spans="1:9" x14ac:dyDescent="0.2">
      <c r="A56" s="30" t="s">
        <v>353</v>
      </c>
      <c r="B56" s="31" t="s">
        <v>354</v>
      </c>
      <c r="C56" s="25" t="s">
        <v>350</v>
      </c>
      <c r="D56" s="34"/>
      <c r="E56" s="34"/>
      <c r="F56" s="34"/>
      <c r="G56" s="34"/>
      <c r="H56" s="34"/>
      <c r="I56" s="34"/>
    </row>
    <row r="57" spans="1:9" x14ac:dyDescent="0.2">
      <c r="A57" s="32"/>
      <c r="B57" s="33" t="s">
        <v>351</v>
      </c>
      <c r="C57" s="32" t="s">
        <v>350</v>
      </c>
      <c r="D57" s="34"/>
      <c r="E57" s="32">
        <v>0.22</v>
      </c>
      <c r="F57" s="32">
        <v>0.26</v>
      </c>
      <c r="G57" s="32">
        <v>0.53</v>
      </c>
      <c r="H57" s="32">
        <v>0.72</v>
      </c>
      <c r="I57" s="32">
        <v>1.73</v>
      </c>
    </row>
    <row r="58" spans="1:9" x14ac:dyDescent="0.2">
      <c r="A58" s="32"/>
      <c r="B58" s="33" t="s">
        <v>352</v>
      </c>
      <c r="C58" s="32" t="s">
        <v>350</v>
      </c>
      <c r="D58" s="34"/>
      <c r="E58" s="34"/>
      <c r="F58" s="34"/>
      <c r="G58" s="34"/>
      <c r="H58" s="34"/>
      <c r="I58" s="34"/>
    </row>
    <row r="59" spans="1:9" x14ac:dyDescent="0.2">
      <c r="A59" s="26" t="s">
        <v>365</v>
      </c>
      <c r="B59" s="27" t="s">
        <v>366</v>
      </c>
      <c r="C59" s="28"/>
      <c r="D59" s="29"/>
      <c r="E59" s="29"/>
      <c r="F59" s="29"/>
      <c r="G59" s="29"/>
      <c r="H59" s="29"/>
      <c r="I59" s="29"/>
    </row>
    <row r="60" spans="1:9" x14ac:dyDescent="0.2">
      <c r="A60" s="30" t="s">
        <v>348</v>
      </c>
      <c r="B60" s="31" t="s">
        <v>349</v>
      </c>
      <c r="C60" s="25" t="s">
        <v>350</v>
      </c>
      <c r="D60" s="32"/>
      <c r="E60" s="32"/>
      <c r="F60" s="32"/>
      <c r="G60" s="32"/>
      <c r="H60" s="32"/>
      <c r="I60" s="32"/>
    </row>
    <row r="61" spans="1:9" x14ac:dyDescent="0.2">
      <c r="A61" s="32"/>
      <c r="B61" s="33" t="s">
        <v>351</v>
      </c>
      <c r="C61" s="32" t="s">
        <v>350</v>
      </c>
      <c r="D61" s="32">
        <v>1.42</v>
      </c>
      <c r="E61" s="32">
        <v>2.97</v>
      </c>
      <c r="F61" s="32">
        <v>3.79</v>
      </c>
      <c r="G61" s="32">
        <v>2.33</v>
      </c>
      <c r="H61" s="32">
        <v>2.1800000000000002</v>
      </c>
      <c r="I61" s="32">
        <v>12.69</v>
      </c>
    </row>
    <row r="62" spans="1:9" x14ac:dyDescent="0.2">
      <c r="A62" s="32"/>
      <c r="B62" s="33" t="s">
        <v>352</v>
      </c>
      <c r="C62" s="32" t="s">
        <v>350</v>
      </c>
      <c r="D62" s="34"/>
      <c r="E62" s="34"/>
      <c r="F62" s="34"/>
      <c r="G62" s="34"/>
      <c r="H62" s="34"/>
      <c r="I62" s="34"/>
    </row>
    <row r="63" spans="1:9" x14ac:dyDescent="0.2">
      <c r="A63" s="30" t="s">
        <v>353</v>
      </c>
      <c r="B63" s="31" t="s">
        <v>354</v>
      </c>
      <c r="C63" s="25" t="s">
        <v>350</v>
      </c>
      <c r="D63" s="34"/>
      <c r="E63" s="34"/>
      <c r="F63" s="34"/>
      <c r="G63" s="34"/>
      <c r="H63" s="34"/>
      <c r="I63" s="34"/>
    </row>
    <row r="64" spans="1:9" x14ac:dyDescent="0.2">
      <c r="A64" s="32"/>
      <c r="B64" s="33" t="s">
        <v>351</v>
      </c>
      <c r="C64" s="32" t="s">
        <v>350</v>
      </c>
      <c r="D64" s="34"/>
      <c r="E64" s="32">
        <v>0.28999999999999998</v>
      </c>
      <c r="F64" s="32">
        <v>0.57999999999999996</v>
      </c>
      <c r="G64" s="32">
        <v>0.52</v>
      </c>
      <c r="H64" s="32">
        <v>0.56999999999999995</v>
      </c>
      <c r="I64" s="32">
        <v>1.96</v>
      </c>
    </row>
    <row r="65" spans="1:9" x14ac:dyDescent="0.2">
      <c r="A65" s="32"/>
      <c r="B65" s="33" t="s">
        <v>352</v>
      </c>
      <c r="C65" s="32" t="s">
        <v>350</v>
      </c>
      <c r="D65" s="32"/>
      <c r="E65" s="32"/>
      <c r="F65" s="32"/>
      <c r="G65" s="32"/>
      <c r="H65" s="32"/>
      <c r="I65" s="32"/>
    </row>
    <row r="66" spans="1:9" x14ac:dyDescent="0.2">
      <c r="A66" s="5"/>
      <c r="B66" s="42" t="s">
        <v>385</v>
      </c>
      <c r="C66" s="25" t="s">
        <v>350</v>
      </c>
      <c r="D66" s="42">
        <f>+SUM(D11:D65)</f>
        <v>14.06</v>
      </c>
      <c r="E66" s="42">
        <f t="shared" ref="E66:I66" si="1">+SUM(E11:E65)</f>
        <v>28.609999999999992</v>
      </c>
      <c r="F66" s="42">
        <f t="shared" si="1"/>
        <v>26.439999999999994</v>
      </c>
      <c r="G66" s="42">
        <f t="shared" si="1"/>
        <v>23.24</v>
      </c>
      <c r="H66" s="42">
        <f t="shared" si="1"/>
        <v>31.709999999999997</v>
      </c>
      <c r="I66" s="42">
        <f t="shared" si="1"/>
        <v>124.06</v>
      </c>
    </row>
  </sheetData>
  <mergeCells count="33">
    <mergeCell ref="K27:R27"/>
    <mergeCell ref="K28:R28"/>
    <mergeCell ref="K30:K31"/>
    <mergeCell ref="L30:L31"/>
    <mergeCell ref="M30:M31"/>
    <mergeCell ref="N30:N31"/>
    <mergeCell ref="O30:O31"/>
    <mergeCell ref="P30:P31"/>
    <mergeCell ref="Q30:Q31"/>
    <mergeCell ref="R30:R31"/>
    <mergeCell ref="P21:P22"/>
    <mergeCell ref="Q21:Q22"/>
    <mergeCell ref="K18:R18"/>
    <mergeCell ref="K19:R19"/>
    <mergeCell ref="R21:R22"/>
    <mergeCell ref="K21:K22"/>
    <mergeCell ref="L21:L22"/>
    <mergeCell ref="M21:M22"/>
    <mergeCell ref="N21:N22"/>
    <mergeCell ref="O21:O22"/>
    <mergeCell ref="A1:R1"/>
    <mergeCell ref="A2:R2"/>
    <mergeCell ref="A3:R3"/>
    <mergeCell ref="K8:K9"/>
    <mergeCell ref="L8:L9"/>
    <mergeCell ref="M8:R8"/>
    <mergeCell ref="K5:R5"/>
    <mergeCell ref="K6:R6"/>
    <mergeCell ref="A8:A9"/>
    <mergeCell ref="C8:C9"/>
    <mergeCell ref="D8:I8"/>
    <mergeCell ref="A5:I5"/>
    <mergeCell ref="A6:I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V128"/>
  <sheetViews>
    <sheetView topLeftCell="A58" zoomScaleNormal="100" workbookViewId="0">
      <selection activeCell="I76" sqref="I76"/>
    </sheetView>
  </sheetViews>
  <sheetFormatPr defaultColWidth="9.125" defaultRowHeight="15" x14ac:dyDescent="0.25"/>
  <cols>
    <col min="1" max="1" width="9.125" style="11"/>
    <col min="2" max="2" width="21.875" style="11" customWidth="1"/>
    <col min="3" max="3" width="19.375" style="11" customWidth="1"/>
    <col min="4" max="4" width="9.125" style="96" bestFit="1" customWidth="1"/>
    <col min="5" max="5" width="9.625" style="96" bestFit="1" customWidth="1"/>
    <col min="6" max="6" width="11.125" style="96" bestFit="1" customWidth="1"/>
    <col min="7" max="9" width="9.625" style="96" bestFit="1" customWidth="1"/>
    <col min="10" max="14" width="9.125" style="11"/>
    <col min="15" max="15" width="44.25" style="11" customWidth="1"/>
    <col min="16" max="16384" width="9.125" style="11"/>
  </cols>
  <sheetData>
    <row r="3" spans="1:22" ht="16.5" customHeight="1" x14ac:dyDescent="0.25">
      <c r="A3" s="227" t="s">
        <v>536</v>
      </c>
      <c r="B3" s="227"/>
      <c r="C3" s="227"/>
      <c r="D3" s="227"/>
      <c r="E3" s="227"/>
      <c r="F3" s="227"/>
      <c r="G3" s="227"/>
      <c r="H3" s="227"/>
      <c r="I3" s="227"/>
      <c r="N3" s="236" t="s">
        <v>535</v>
      </c>
      <c r="O3" s="236"/>
      <c r="P3" s="236"/>
      <c r="Q3" s="236"/>
      <c r="R3" s="236"/>
      <c r="S3" s="236"/>
      <c r="T3" s="236"/>
      <c r="U3" s="236"/>
      <c r="V3" s="91"/>
    </row>
    <row r="4" spans="1:22" ht="17.25" customHeight="1" thickBot="1" x14ac:dyDescent="0.3">
      <c r="A4" s="235"/>
      <c r="B4" s="235"/>
      <c r="C4" s="235"/>
      <c r="D4" s="235"/>
      <c r="E4" s="235"/>
      <c r="F4" s="235"/>
      <c r="G4" s="235"/>
      <c r="H4" s="235"/>
      <c r="I4" s="235"/>
      <c r="N4" s="237"/>
      <c r="O4" s="237"/>
      <c r="P4" s="237"/>
      <c r="Q4" s="237"/>
      <c r="R4" s="237"/>
      <c r="S4" s="237"/>
      <c r="T4" s="237"/>
      <c r="U4" s="237"/>
    </row>
    <row r="5" spans="1:22" ht="29.25" customHeight="1" thickBot="1" x14ac:dyDescent="0.3">
      <c r="A5" s="231" t="s">
        <v>0</v>
      </c>
      <c r="B5" s="50" t="s">
        <v>343</v>
      </c>
      <c r="C5" s="240" t="s">
        <v>345</v>
      </c>
      <c r="D5" s="242" t="s">
        <v>346</v>
      </c>
      <c r="E5" s="243"/>
      <c r="F5" s="243"/>
      <c r="G5" s="243"/>
      <c r="H5" s="243"/>
      <c r="I5" s="244"/>
      <c r="N5" s="83" t="s">
        <v>0</v>
      </c>
      <c r="O5" s="84" t="s">
        <v>378</v>
      </c>
      <c r="P5" s="79" t="s">
        <v>524</v>
      </c>
      <c r="Q5" s="79" t="s">
        <v>379</v>
      </c>
      <c r="R5" s="79" t="s">
        <v>380</v>
      </c>
      <c r="S5" s="79" t="s">
        <v>381</v>
      </c>
      <c r="T5" s="79" t="s">
        <v>382</v>
      </c>
      <c r="U5" s="79" t="s">
        <v>383</v>
      </c>
    </row>
    <row r="6" spans="1:22" ht="15.75" thickBot="1" x14ac:dyDescent="0.3">
      <c r="A6" s="232"/>
      <c r="B6" s="51" t="s">
        <v>344</v>
      </c>
      <c r="C6" s="241"/>
      <c r="D6" s="69">
        <v>2021</v>
      </c>
      <c r="E6" s="69">
        <v>2022</v>
      </c>
      <c r="F6" s="69">
        <v>2023</v>
      </c>
      <c r="G6" s="69">
        <v>2024</v>
      </c>
      <c r="H6" s="69">
        <v>2025</v>
      </c>
      <c r="I6" s="69" t="s">
        <v>284</v>
      </c>
      <c r="N6" s="85" t="s">
        <v>262</v>
      </c>
      <c r="O6" s="86" t="s">
        <v>525</v>
      </c>
      <c r="P6" s="87" t="s">
        <v>513</v>
      </c>
      <c r="Q6" s="97">
        <v>120.7</v>
      </c>
      <c r="R6" s="97">
        <v>200.99</v>
      </c>
      <c r="S6" s="97">
        <v>213</v>
      </c>
      <c r="T6" s="97">
        <v>190.8</v>
      </c>
      <c r="U6" s="97">
        <v>138.80000000000001</v>
      </c>
      <c r="V6" s="49"/>
    </row>
    <row r="7" spans="1:22" ht="15.75" thickBot="1" x14ac:dyDescent="0.3">
      <c r="A7" s="52"/>
      <c r="B7" s="53" t="s">
        <v>399</v>
      </c>
      <c r="C7" s="54"/>
      <c r="D7" s="70"/>
      <c r="E7" s="70"/>
      <c r="F7" s="70"/>
      <c r="G7" s="70"/>
      <c r="H7" s="70"/>
      <c r="I7" s="70"/>
      <c r="N7" s="88">
        <v>1</v>
      </c>
      <c r="O7" s="89" t="s">
        <v>526</v>
      </c>
      <c r="P7" s="87" t="s">
        <v>513</v>
      </c>
      <c r="Q7" s="87">
        <v>5.32</v>
      </c>
      <c r="R7" s="87">
        <v>12.5</v>
      </c>
      <c r="S7" s="87">
        <v>14</v>
      </c>
      <c r="T7" s="87">
        <v>8.5</v>
      </c>
      <c r="U7" s="87">
        <v>8.5</v>
      </c>
    </row>
    <row r="8" spans="1:22" ht="15.75" thickBot="1" x14ac:dyDescent="0.3">
      <c r="A8" s="55" t="s">
        <v>348</v>
      </c>
      <c r="B8" s="56" t="s">
        <v>349</v>
      </c>
      <c r="C8" s="57" t="s">
        <v>400</v>
      </c>
      <c r="D8" s="71"/>
      <c r="E8" s="71"/>
      <c r="F8" s="71"/>
      <c r="G8" s="71"/>
      <c r="H8" s="71"/>
      <c r="I8" s="71"/>
      <c r="N8" s="88">
        <v>2</v>
      </c>
      <c r="O8" s="89" t="s">
        <v>527</v>
      </c>
      <c r="P8" s="87" t="s">
        <v>513</v>
      </c>
      <c r="Q8" s="87">
        <v>13.27</v>
      </c>
      <c r="R8" s="87">
        <v>27.6</v>
      </c>
      <c r="S8" s="87">
        <v>16.8</v>
      </c>
      <c r="T8" s="87">
        <v>22.8</v>
      </c>
      <c r="U8" s="87">
        <v>20.399999999999999</v>
      </c>
    </row>
    <row r="9" spans="1:22" ht="15.75" thickBot="1" x14ac:dyDescent="0.3">
      <c r="A9" s="59"/>
      <c r="B9" s="60" t="s">
        <v>351</v>
      </c>
      <c r="C9" s="58" t="s">
        <v>400</v>
      </c>
      <c r="D9" s="71" t="s">
        <v>401</v>
      </c>
      <c r="E9" s="71" t="s">
        <v>402</v>
      </c>
      <c r="F9" s="71" t="s">
        <v>403</v>
      </c>
      <c r="G9" s="71" t="s">
        <v>404</v>
      </c>
      <c r="H9" s="71" t="s">
        <v>405</v>
      </c>
      <c r="I9" s="71" t="s">
        <v>406</v>
      </c>
      <c r="K9" s="71">
        <v>604</v>
      </c>
      <c r="L9" s="71">
        <v>60960</v>
      </c>
      <c r="N9" s="88">
        <v>3</v>
      </c>
      <c r="O9" s="89" t="s">
        <v>528</v>
      </c>
      <c r="P9" s="87" t="s">
        <v>513</v>
      </c>
      <c r="Q9" s="87">
        <v>2.4</v>
      </c>
      <c r="R9" s="87">
        <v>19.2</v>
      </c>
      <c r="S9" s="87">
        <v>20.399999999999999</v>
      </c>
      <c r="T9" s="87">
        <v>28.8</v>
      </c>
      <c r="U9" s="87">
        <v>22.8</v>
      </c>
    </row>
    <row r="10" spans="1:22" ht="15.75" thickBot="1" x14ac:dyDescent="0.3">
      <c r="A10" s="59"/>
      <c r="B10" s="60" t="s">
        <v>352</v>
      </c>
      <c r="C10" s="58" t="s">
        <v>400</v>
      </c>
      <c r="D10" s="71"/>
      <c r="E10" s="71"/>
      <c r="F10" s="71"/>
      <c r="G10" s="71"/>
      <c r="H10" s="71"/>
      <c r="I10" s="71"/>
      <c r="K10" s="71"/>
      <c r="L10" s="71"/>
      <c r="N10" s="88">
        <v>4</v>
      </c>
      <c r="O10" s="89" t="s">
        <v>529</v>
      </c>
      <c r="P10" s="87" t="s">
        <v>513</v>
      </c>
      <c r="Q10" s="87">
        <v>7.4</v>
      </c>
      <c r="R10" s="87">
        <v>7.2</v>
      </c>
      <c r="S10" s="87">
        <v>21.6</v>
      </c>
      <c r="T10" s="87">
        <v>24</v>
      </c>
      <c r="U10" s="87">
        <v>19.2</v>
      </c>
    </row>
    <row r="11" spans="1:22" ht="15.75" thickBot="1" x14ac:dyDescent="0.3">
      <c r="A11" s="55" t="s">
        <v>353</v>
      </c>
      <c r="B11" s="56" t="s">
        <v>354</v>
      </c>
      <c r="C11" s="57" t="s">
        <v>400</v>
      </c>
      <c r="D11" s="71"/>
      <c r="E11" s="71"/>
      <c r="F11" s="71"/>
      <c r="G11" s="71"/>
      <c r="H11" s="71"/>
      <c r="I11" s="71"/>
      <c r="K11" s="71"/>
      <c r="L11" s="71"/>
      <c r="N11" s="88">
        <v>5</v>
      </c>
      <c r="O11" s="89" t="s">
        <v>530</v>
      </c>
      <c r="P11" s="87" t="s">
        <v>513</v>
      </c>
      <c r="Q11" s="87">
        <v>20.399999999999999</v>
      </c>
      <c r="R11" s="87">
        <v>2.4</v>
      </c>
      <c r="S11" s="87">
        <v>21.6</v>
      </c>
      <c r="T11" s="87">
        <v>9.6</v>
      </c>
      <c r="U11" s="87">
        <v>21.6</v>
      </c>
    </row>
    <row r="12" spans="1:22" ht="15.75" thickBot="1" x14ac:dyDescent="0.3">
      <c r="A12" s="59"/>
      <c r="B12" s="60" t="s">
        <v>351</v>
      </c>
      <c r="C12" s="58" t="s">
        <v>400</v>
      </c>
      <c r="D12" s="71" t="s">
        <v>407</v>
      </c>
      <c r="E12" s="71" t="s">
        <v>408</v>
      </c>
      <c r="F12" s="71" t="s">
        <v>409</v>
      </c>
      <c r="G12" s="71" t="s">
        <v>410</v>
      </c>
      <c r="H12" s="71" t="s">
        <v>411</v>
      </c>
      <c r="I12" s="71" t="s">
        <v>412</v>
      </c>
      <c r="K12" s="71">
        <v>298</v>
      </c>
      <c r="L12" s="71">
        <v>60255</v>
      </c>
      <c r="N12" s="88">
        <v>6</v>
      </c>
      <c r="O12" s="89" t="s">
        <v>531</v>
      </c>
      <c r="P12" s="87" t="s">
        <v>513</v>
      </c>
      <c r="Q12" s="87">
        <v>27.5</v>
      </c>
      <c r="R12" s="87">
        <v>42.3</v>
      </c>
      <c r="S12" s="87">
        <v>27.4</v>
      </c>
      <c r="T12" s="87">
        <v>24.01</v>
      </c>
      <c r="U12" s="87">
        <v>27.3</v>
      </c>
    </row>
    <row r="13" spans="1:22" ht="15.75" customHeight="1" thickBot="1" x14ac:dyDescent="0.3">
      <c r="A13" s="59"/>
      <c r="B13" s="60" t="s">
        <v>352</v>
      </c>
      <c r="C13" s="58" t="s">
        <v>400</v>
      </c>
      <c r="D13" s="71" t="s">
        <v>413</v>
      </c>
      <c r="E13" s="71"/>
      <c r="F13" s="71"/>
      <c r="G13" s="71"/>
      <c r="H13" s="71" t="s">
        <v>508</v>
      </c>
      <c r="I13" s="71" t="s">
        <v>414</v>
      </c>
      <c r="K13" s="71">
        <v>26</v>
      </c>
      <c r="L13" s="71">
        <v>6250</v>
      </c>
      <c r="N13" s="88">
        <v>7</v>
      </c>
      <c r="O13" s="89" t="s">
        <v>532</v>
      </c>
      <c r="P13" s="87" t="s">
        <v>513</v>
      </c>
      <c r="Q13" s="87">
        <v>26.41</v>
      </c>
      <c r="R13" s="87">
        <v>29.390999999999998</v>
      </c>
      <c r="S13" s="87">
        <v>25.4</v>
      </c>
      <c r="T13" s="87">
        <v>13.2</v>
      </c>
      <c r="U13" s="87">
        <v>18</v>
      </c>
    </row>
    <row r="14" spans="1:22" ht="15.75" customHeight="1" thickBot="1" x14ac:dyDescent="0.3">
      <c r="A14" s="61" t="s">
        <v>91</v>
      </c>
      <c r="B14" s="53" t="s">
        <v>347</v>
      </c>
      <c r="C14" s="62"/>
      <c r="D14" s="70"/>
      <c r="E14" s="70"/>
      <c r="F14" s="70"/>
      <c r="G14" s="70"/>
      <c r="H14" s="70"/>
      <c r="I14" s="70"/>
      <c r="N14" s="88">
        <v>8</v>
      </c>
      <c r="O14" s="89" t="s">
        <v>107</v>
      </c>
      <c r="P14" s="87" t="s">
        <v>513</v>
      </c>
      <c r="Q14" s="87">
        <v>18</v>
      </c>
      <c r="R14" s="87">
        <v>60.4</v>
      </c>
      <c r="S14" s="87">
        <v>65.8</v>
      </c>
      <c r="T14" s="87">
        <v>59.4</v>
      </c>
      <c r="U14" s="87">
        <v>1</v>
      </c>
    </row>
    <row r="15" spans="1:22" ht="15.75" customHeight="1" thickBot="1" x14ac:dyDescent="0.3">
      <c r="A15" s="63" t="s">
        <v>348</v>
      </c>
      <c r="B15" s="64" t="s">
        <v>349</v>
      </c>
      <c r="C15" s="51" t="s">
        <v>400</v>
      </c>
      <c r="D15" s="72"/>
      <c r="E15" s="72"/>
      <c r="F15" s="72"/>
      <c r="G15" s="72"/>
      <c r="H15" s="72"/>
      <c r="I15" s="72"/>
      <c r="K15" s="96">
        <f>+SUM(K9:K13)</f>
        <v>928</v>
      </c>
      <c r="L15" s="96">
        <f>+SUM(L9:L13)</f>
        <v>127465</v>
      </c>
      <c r="N15" s="85" t="s">
        <v>264</v>
      </c>
      <c r="O15" s="86" t="s">
        <v>533</v>
      </c>
      <c r="P15" s="87" t="s">
        <v>513</v>
      </c>
      <c r="Q15" s="87">
        <v>0</v>
      </c>
      <c r="R15" s="87">
        <v>0</v>
      </c>
      <c r="S15" s="87">
        <v>0</v>
      </c>
      <c r="T15" s="87">
        <v>0</v>
      </c>
      <c r="U15" s="87">
        <v>0</v>
      </c>
    </row>
    <row r="16" spans="1:22" ht="15.75" customHeight="1" thickBot="1" x14ac:dyDescent="0.3">
      <c r="A16" s="66"/>
      <c r="B16" s="67" t="s">
        <v>351</v>
      </c>
      <c r="C16" s="65" t="s">
        <v>400</v>
      </c>
      <c r="D16" s="72" t="s">
        <v>415</v>
      </c>
      <c r="E16" s="72" t="s">
        <v>416</v>
      </c>
      <c r="F16" s="72" t="s">
        <v>417</v>
      </c>
      <c r="G16" s="72" t="s">
        <v>418</v>
      </c>
      <c r="H16" s="72" t="s">
        <v>419</v>
      </c>
      <c r="I16" s="72" t="s">
        <v>420</v>
      </c>
      <c r="K16" s="96">
        <f>+K9+K13</f>
        <v>630</v>
      </c>
      <c r="L16" s="96">
        <f>+L9+L13</f>
        <v>67210</v>
      </c>
      <c r="N16" s="88">
        <v>1</v>
      </c>
      <c r="O16" s="90" t="s">
        <v>534</v>
      </c>
      <c r="P16" s="87" t="s">
        <v>513</v>
      </c>
      <c r="Q16" s="87">
        <v>0</v>
      </c>
      <c r="R16" s="87">
        <v>0</v>
      </c>
      <c r="S16" s="87">
        <v>0</v>
      </c>
      <c r="T16" s="87">
        <v>0</v>
      </c>
      <c r="U16" s="87">
        <v>0</v>
      </c>
    </row>
    <row r="17" spans="1:9" ht="15.75" customHeight="1" thickBot="1" x14ac:dyDescent="0.3">
      <c r="A17" s="66"/>
      <c r="B17" s="67" t="s">
        <v>352</v>
      </c>
      <c r="C17" s="65" t="s">
        <v>400</v>
      </c>
      <c r="D17" s="73"/>
      <c r="E17" s="73"/>
      <c r="F17" s="73"/>
      <c r="G17" s="73"/>
      <c r="H17" s="73"/>
      <c r="I17" s="73"/>
    </row>
    <row r="18" spans="1:9" ht="15.75" customHeight="1" thickBot="1" x14ac:dyDescent="0.3">
      <c r="A18" s="63" t="s">
        <v>353</v>
      </c>
      <c r="B18" s="64" t="s">
        <v>354</v>
      </c>
      <c r="C18" s="51" t="s">
        <v>400</v>
      </c>
      <c r="D18" s="73"/>
      <c r="E18" s="73"/>
      <c r="F18" s="73"/>
      <c r="G18" s="73"/>
      <c r="H18" s="73"/>
      <c r="I18" s="73"/>
    </row>
    <row r="19" spans="1:9" ht="15.75" customHeight="1" thickBot="1" x14ac:dyDescent="0.3">
      <c r="A19" s="66"/>
      <c r="B19" s="67" t="s">
        <v>351</v>
      </c>
      <c r="C19" s="65" t="s">
        <v>400</v>
      </c>
      <c r="D19" s="72" t="s">
        <v>421</v>
      </c>
      <c r="E19" s="72" t="s">
        <v>422</v>
      </c>
      <c r="F19" s="72" t="s">
        <v>509</v>
      </c>
      <c r="G19" s="72" t="s">
        <v>423</v>
      </c>
      <c r="H19" s="72" t="s">
        <v>424</v>
      </c>
      <c r="I19" s="72" t="s">
        <v>425</v>
      </c>
    </row>
    <row r="20" spans="1:9" ht="15.75" customHeight="1" thickBot="1" x14ac:dyDescent="0.3">
      <c r="A20" s="66"/>
      <c r="B20" s="67" t="s">
        <v>352</v>
      </c>
      <c r="C20" s="65" t="s">
        <v>400</v>
      </c>
      <c r="D20" s="72"/>
      <c r="E20" s="72"/>
      <c r="F20" s="72"/>
      <c r="G20" s="72"/>
      <c r="H20" s="72"/>
      <c r="I20" s="72"/>
    </row>
    <row r="21" spans="1:9" ht="15.75" customHeight="1" thickBot="1" x14ac:dyDescent="0.3">
      <c r="A21" s="61" t="s">
        <v>92</v>
      </c>
      <c r="B21" s="53" t="s">
        <v>355</v>
      </c>
      <c r="C21" s="62"/>
      <c r="D21" s="70"/>
      <c r="E21" s="70"/>
      <c r="F21" s="70"/>
      <c r="G21" s="70"/>
      <c r="H21" s="70"/>
      <c r="I21" s="70"/>
    </row>
    <row r="22" spans="1:9" ht="15.75" customHeight="1" thickBot="1" x14ac:dyDescent="0.3">
      <c r="A22" s="63" t="s">
        <v>348</v>
      </c>
      <c r="B22" s="64" t="s">
        <v>349</v>
      </c>
      <c r="C22" s="51" t="s">
        <v>400</v>
      </c>
      <c r="D22" s="72"/>
      <c r="E22" s="72"/>
      <c r="F22" s="72"/>
      <c r="G22" s="72"/>
      <c r="H22" s="72"/>
      <c r="I22" s="72"/>
    </row>
    <row r="23" spans="1:9" ht="15.75" customHeight="1" thickBot="1" x14ac:dyDescent="0.3">
      <c r="A23" s="66"/>
      <c r="B23" s="67" t="s">
        <v>351</v>
      </c>
      <c r="C23" s="65" t="s">
        <v>400</v>
      </c>
      <c r="D23" s="72" t="s">
        <v>426</v>
      </c>
      <c r="E23" s="72" t="s">
        <v>427</v>
      </c>
      <c r="F23" s="72" t="s">
        <v>428</v>
      </c>
      <c r="G23" s="72" t="s">
        <v>429</v>
      </c>
      <c r="H23" s="72" t="s">
        <v>430</v>
      </c>
      <c r="I23" s="72" t="s">
        <v>431</v>
      </c>
    </row>
    <row r="24" spans="1:9" ht="15.75" customHeight="1" thickBot="1" x14ac:dyDescent="0.3">
      <c r="A24" s="66"/>
      <c r="B24" s="67" t="s">
        <v>352</v>
      </c>
      <c r="C24" s="65" t="s">
        <v>400</v>
      </c>
      <c r="D24" s="72"/>
      <c r="E24" s="72"/>
      <c r="F24" s="72"/>
      <c r="G24" s="72"/>
      <c r="H24" s="72"/>
      <c r="I24" s="72"/>
    </row>
    <row r="25" spans="1:9" ht="15.75" customHeight="1" thickBot="1" x14ac:dyDescent="0.3">
      <c r="A25" s="63" t="s">
        <v>353</v>
      </c>
      <c r="B25" s="64" t="s">
        <v>354</v>
      </c>
      <c r="C25" s="51" t="s">
        <v>400</v>
      </c>
      <c r="D25" s="72"/>
      <c r="E25" s="72"/>
      <c r="F25" s="72"/>
      <c r="G25" s="72"/>
      <c r="H25" s="72"/>
      <c r="I25" s="72"/>
    </row>
    <row r="26" spans="1:9" ht="15.75" customHeight="1" thickBot="1" x14ac:dyDescent="0.3">
      <c r="A26" s="66"/>
      <c r="B26" s="67" t="s">
        <v>351</v>
      </c>
      <c r="C26" s="65" t="s">
        <v>400</v>
      </c>
      <c r="D26" s="72" t="s">
        <v>432</v>
      </c>
      <c r="E26" s="72" t="s">
        <v>433</v>
      </c>
      <c r="F26" s="72" t="s">
        <v>434</v>
      </c>
      <c r="G26" s="72" t="s">
        <v>435</v>
      </c>
      <c r="H26" s="72" t="s">
        <v>436</v>
      </c>
      <c r="I26" s="72" t="s">
        <v>437</v>
      </c>
    </row>
    <row r="27" spans="1:9" ht="15.75" customHeight="1" thickBot="1" x14ac:dyDescent="0.3">
      <c r="A27" s="66"/>
      <c r="B27" s="67" t="s">
        <v>352</v>
      </c>
      <c r="C27" s="65" t="s">
        <v>400</v>
      </c>
      <c r="D27" s="72" t="s">
        <v>438</v>
      </c>
      <c r="E27" s="72"/>
      <c r="F27" s="72"/>
      <c r="G27" s="72"/>
      <c r="H27" s="72"/>
      <c r="I27" s="72" t="s">
        <v>438</v>
      </c>
    </row>
    <row r="28" spans="1:9" ht="15.75" customHeight="1" thickBot="1" x14ac:dyDescent="0.3">
      <c r="A28" s="61" t="s">
        <v>199</v>
      </c>
      <c r="B28" s="53" t="s">
        <v>356</v>
      </c>
      <c r="C28" s="62"/>
      <c r="D28" s="74"/>
      <c r="E28" s="74"/>
      <c r="F28" s="74"/>
      <c r="G28" s="74"/>
      <c r="H28" s="74"/>
      <c r="I28" s="74"/>
    </row>
    <row r="29" spans="1:9" ht="15.75" customHeight="1" thickBot="1" x14ac:dyDescent="0.3">
      <c r="A29" s="63" t="s">
        <v>348</v>
      </c>
      <c r="B29" s="64" t="s">
        <v>349</v>
      </c>
      <c r="C29" s="51" t="s">
        <v>400</v>
      </c>
      <c r="D29" s="72"/>
      <c r="E29" s="72"/>
      <c r="F29" s="72"/>
      <c r="G29" s="72"/>
      <c r="H29" s="72"/>
      <c r="I29" s="72"/>
    </row>
    <row r="30" spans="1:9" ht="15.75" customHeight="1" thickBot="1" x14ac:dyDescent="0.3">
      <c r="A30" s="66"/>
      <c r="B30" s="67" t="s">
        <v>351</v>
      </c>
      <c r="C30" s="65" t="s">
        <v>400</v>
      </c>
      <c r="D30" s="72" t="s">
        <v>439</v>
      </c>
      <c r="E30" s="72" t="s">
        <v>440</v>
      </c>
      <c r="F30" s="72" t="s">
        <v>441</v>
      </c>
      <c r="G30" s="72" t="s">
        <v>442</v>
      </c>
      <c r="H30" s="72" t="s">
        <v>443</v>
      </c>
      <c r="I30" s="72" t="s">
        <v>444</v>
      </c>
    </row>
    <row r="31" spans="1:9" ht="15.75" customHeight="1" thickBot="1" x14ac:dyDescent="0.3">
      <c r="A31" s="66"/>
      <c r="B31" s="67" t="s">
        <v>352</v>
      </c>
      <c r="C31" s="65" t="s">
        <v>400</v>
      </c>
      <c r="D31" s="72"/>
      <c r="E31" s="72"/>
      <c r="F31" s="72"/>
      <c r="G31" s="72"/>
      <c r="H31" s="72"/>
      <c r="I31" s="72"/>
    </row>
    <row r="32" spans="1:9" ht="15.75" customHeight="1" thickBot="1" x14ac:dyDescent="0.3">
      <c r="A32" s="63" t="s">
        <v>353</v>
      </c>
      <c r="B32" s="64" t="s">
        <v>354</v>
      </c>
      <c r="C32" s="51" t="s">
        <v>400</v>
      </c>
      <c r="D32" s="72"/>
      <c r="E32" s="72"/>
      <c r="F32" s="72"/>
      <c r="G32" s="72"/>
      <c r="H32" s="72"/>
      <c r="I32" s="72"/>
    </row>
    <row r="33" spans="1:9" ht="15.75" customHeight="1" thickBot="1" x14ac:dyDescent="0.3">
      <c r="A33" s="66"/>
      <c r="B33" s="67" t="s">
        <v>351</v>
      </c>
      <c r="C33" s="65" t="s">
        <v>400</v>
      </c>
      <c r="D33" s="72" t="s">
        <v>445</v>
      </c>
      <c r="E33" s="72" t="s">
        <v>446</v>
      </c>
      <c r="F33" s="72" t="s">
        <v>447</v>
      </c>
      <c r="G33" s="72" t="s">
        <v>448</v>
      </c>
      <c r="H33" s="72" t="s">
        <v>449</v>
      </c>
      <c r="I33" s="72" t="s">
        <v>450</v>
      </c>
    </row>
    <row r="34" spans="1:9" ht="15.75" customHeight="1" thickBot="1" x14ac:dyDescent="0.3">
      <c r="A34" s="66"/>
      <c r="B34" s="67" t="s">
        <v>352</v>
      </c>
      <c r="C34" s="65" t="s">
        <v>400</v>
      </c>
      <c r="D34" s="72"/>
      <c r="E34" s="72"/>
      <c r="F34" s="72"/>
      <c r="G34" s="72"/>
      <c r="H34" s="72"/>
      <c r="I34" s="72"/>
    </row>
    <row r="35" spans="1:9" ht="15.75" customHeight="1" thickBot="1" x14ac:dyDescent="0.3">
      <c r="A35" s="61" t="s">
        <v>357</v>
      </c>
      <c r="B35" s="53" t="s">
        <v>358</v>
      </c>
      <c r="C35" s="62"/>
      <c r="D35" s="70"/>
      <c r="E35" s="70"/>
      <c r="F35" s="70"/>
      <c r="G35" s="70"/>
      <c r="H35" s="70"/>
      <c r="I35" s="70"/>
    </row>
    <row r="36" spans="1:9" ht="15.75" customHeight="1" thickBot="1" x14ac:dyDescent="0.3">
      <c r="A36" s="63" t="s">
        <v>348</v>
      </c>
      <c r="B36" s="64" t="s">
        <v>349</v>
      </c>
      <c r="C36" s="51" t="s">
        <v>400</v>
      </c>
      <c r="D36" s="72"/>
      <c r="E36" s="72"/>
      <c r="F36" s="72"/>
      <c r="G36" s="72"/>
      <c r="H36" s="72"/>
      <c r="I36" s="72"/>
    </row>
    <row r="37" spans="1:9" ht="15.75" customHeight="1" thickBot="1" x14ac:dyDescent="0.3">
      <c r="A37" s="66"/>
      <c r="B37" s="67" t="s">
        <v>351</v>
      </c>
      <c r="C37" s="65" t="s">
        <v>400</v>
      </c>
      <c r="D37" s="72" t="s">
        <v>451</v>
      </c>
      <c r="E37" s="72" t="s">
        <v>452</v>
      </c>
      <c r="F37" s="72" t="s">
        <v>453</v>
      </c>
      <c r="G37" s="72" t="s">
        <v>454</v>
      </c>
      <c r="H37" s="72" t="s">
        <v>455</v>
      </c>
      <c r="I37" s="72" t="s">
        <v>456</v>
      </c>
    </row>
    <row r="38" spans="1:9" ht="15.75" customHeight="1" thickBot="1" x14ac:dyDescent="0.3">
      <c r="A38" s="66"/>
      <c r="B38" s="67" t="s">
        <v>352</v>
      </c>
      <c r="C38" s="65" t="s">
        <v>400</v>
      </c>
      <c r="D38" s="72"/>
      <c r="E38" s="72"/>
      <c r="F38" s="72"/>
      <c r="G38" s="72"/>
      <c r="H38" s="72"/>
      <c r="I38" s="72"/>
    </row>
    <row r="39" spans="1:9" ht="15.75" customHeight="1" thickBot="1" x14ac:dyDescent="0.3">
      <c r="A39" s="63" t="s">
        <v>353</v>
      </c>
      <c r="B39" s="64" t="s">
        <v>354</v>
      </c>
      <c r="C39" s="51" t="s">
        <v>400</v>
      </c>
      <c r="D39" s="72"/>
      <c r="E39" s="72"/>
      <c r="F39" s="72"/>
      <c r="G39" s="72"/>
      <c r="H39" s="72"/>
      <c r="I39" s="72"/>
    </row>
    <row r="40" spans="1:9" ht="15.75" customHeight="1" thickBot="1" x14ac:dyDescent="0.3">
      <c r="A40" s="66"/>
      <c r="B40" s="67" t="s">
        <v>351</v>
      </c>
      <c r="C40" s="65" t="s">
        <v>400</v>
      </c>
      <c r="D40" s="72"/>
      <c r="E40" s="72"/>
      <c r="F40" s="72"/>
      <c r="G40" s="92"/>
      <c r="H40" s="72" t="s">
        <v>457</v>
      </c>
      <c r="I40" s="72" t="s">
        <v>457</v>
      </c>
    </row>
    <row r="41" spans="1:9" ht="15.75" customHeight="1" thickBot="1" x14ac:dyDescent="0.3">
      <c r="A41" s="66"/>
      <c r="B41" s="67" t="s">
        <v>352</v>
      </c>
      <c r="C41" s="65" t="s">
        <v>400</v>
      </c>
      <c r="D41" s="72"/>
      <c r="E41" s="72"/>
      <c r="F41" s="72"/>
      <c r="G41" s="72"/>
      <c r="H41" s="72" t="s">
        <v>458</v>
      </c>
      <c r="I41" s="72" t="s">
        <v>459</v>
      </c>
    </row>
    <row r="42" spans="1:9" ht="15.75" customHeight="1" thickBot="1" x14ac:dyDescent="0.3">
      <c r="A42" s="61" t="s">
        <v>359</v>
      </c>
      <c r="B42" s="53" t="s">
        <v>360</v>
      </c>
      <c r="C42" s="62"/>
      <c r="D42" s="70"/>
      <c r="E42" s="70"/>
      <c r="F42" s="70"/>
      <c r="G42" s="70"/>
      <c r="H42" s="70"/>
      <c r="I42" s="70"/>
    </row>
    <row r="43" spans="1:9" ht="15.75" customHeight="1" thickBot="1" x14ac:dyDescent="0.3">
      <c r="A43" s="63" t="s">
        <v>348</v>
      </c>
      <c r="B43" s="64" t="s">
        <v>349</v>
      </c>
      <c r="C43" s="51" t="s">
        <v>400</v>
      </c>
      <c r="D43" s="72"/>
      <c r="E43" s="72"/>
      <c r="F43" s="72"/>
      <c r="G43" s="72"/>
      <c r="H43" s="72"/>
      <c r="I43" s="72"/>
    </row>
    <row r="44" spans="1:9" ht="15.75" customHeight="1" thickBot="1" x14ac:dyDescent="0.3">
      <c r="A44" s="66"/>
      <c r="B44" s="67" t="s">
        <v>351</v>
      </c>
      <c r="C44" s="65" t="s">
        <v>400</v>
      </c>
      <c r="D44" s="72" t="s">
        <v>460</v>
      </c>
      <c r="E44" s="72" t="s">
        <v>461</v>
      </c>
      <c r="F44" s="72" t="s">
        <v>462</v>
      </c>
      <c r="G44" s="72" t="s">
        <v>462</v>
      </c>
      <c r="H44" s="71" t="s">
        <v>463</v>
      </c>
      <c r="I44" s="71" t="s">
        <v>464</v>
      </c>
    </row>
    <row r="45" spans="1:9" ht="15.75" customHeight="1" thickBot="1" x14ac:dyDescent="0.3">
      <c r="A45" s="66"/>
      <c r="B45" s="67" t="s">
        <v>352</v>
      </c>
      <c r="C45" s="65" t="s">
        <v>400</v>
      </c>
      <c r="D45" s="72"/>
      <c r="E45" s="72"/>
      <c r="F45" s="72"/>
      <c r="G45" s="72"/>
      <c r="H45" s="72"/>
      <c r="I45" s="72"/>
    </row>
    <row r="46" spans="1:9" ht="15.75" customHeight="1" thickBot="1" x14ac:dyDescent="0.3">
      <c r="A46" s="63" t="s">
        <v>353</v>
      </c>
      <c r="B46" s="64" t="s">
        <v>354</v>
      </c>
      <c r="C46" s="51" t="s">
        <v>400</v>
      </c>
      <c r="D46" s="72"/>
      <c r="E46" s="72"/>
      <c r="F46" s="72"/>
      <c r="G46" s="72"/>
      <c r="H46" s="72"/>
      <c r="I46" s="72"/>
    </row>
    <row r="47" spans="1:9" ht="15.75" customHeight="1" thickBot="1" x14ac:dyDescent="0.3">
      <c r="A47" s="66"/>
      <c r="B47" s="67" t="s">
        <v>351</v>
      </c>
      <c r="C47" s="65" t="s">
        <v>400</v>
      </c>
      <c r="D47" s="72" t="s">
        <v>465</v>
      </c>
      <c r="E47" s="72" t="s">
        <v>466</v>
      </c>
      <c r="F47" s="72" t="s">
        <v>467</v>
      </c>
      <c r="G47" s="72" t="s">
        <v>468</v>
      </c>
      <c r="H47" s="72" t="s">
        <v>469</v>
      </c>
      <c r="I47" s="72" t="s">
        <v>470</v>
      </c>
    </row>
    <row r="48" spans="1:9" ht="15.75" customHeight="1" thickBot="1" x14ac:dyDescent="0.3">
      <c r="A48" s="66"/>
      <c r="B48" s="67" t="s">
        <v>352</v>
      </c>
      <c r="C48" s="65" t="s">
        <v>400</v>
      </c>
      <c r="D48" s="72" t="s">
        <v>471</v>
      </c>
      <c r="E48" s="72"/>
      <c r="F48" s="72"/>
      <c r="G48" s="72"/>
      <c r="H48" s="72"/>
      <c r="I48" s="72" t="s">
        <v>471</v>
      </c>
    </row>
    <row r="49" spans="1:9" ht="15.75" customHeight="1" thickBot="1" x14ac:dyDescent="0.3">
      <c r="A49" s="61" t="s">
        <v>361</v>
      </c>
      <c r="B49" s="53" t="s">
        <v>362</v>
      </c>
      <c r="C49" s="62"/>
      <c r="D49" s="74"/>
      <c r="E49" s="74"/>
      <c r="F49" s="74"/>
      <c r="G49" s="74"/>
      <c r="H49" s="74"/>
      <c r="I49" s="74"/>
    </row>
    <row r="50" spans="1:9" ht="15.75" customHeight="1" thickBot="1" x14ac:dyDescent="0.3">
      <c r="A50" s="63" t="s">
        <v>348</v>
      </c>
      <c r="B50" s="64" t="s">
        <v>349</v>
      </c>
      <c r="C50" s="51" t="s">
        <v>400</v>
      </c>
      <c r="D50" s="93"/>
      <c r="E50" s="93"/>
      <c r="F50" s="93"/>
      <c r="G50" s="93"/>
      <c r="H50" s="72"/>
      <c r="I50" s="72"/>
    </row>
    <row r="51" spans="1:9" ht="15.75" customHeight="1" thickBot="1" x14ac:dyDescent="0.3">
      <c r="A51" s="66"/>
      <c r="B51" s="67" t="s">
        <v>351</v>
      </c>
      <c r="C51" s="65" t="s">
        <v>400</v>
      </c>
      <c r="D51" s="72" t="s">
        <v>472</v>
      </c>
      <c r="E51" s="72" t="s">
        <v>473</v>
      </c>
      <c r="F51" s="72" t="s">
        <v>474</v>
      </c>
      <c r="G51" s="72" t="s">
        <v>475</v>
      </c>
      <c r="H51" s="71" t="s">
        <v>476</v>
      </c>
      <c r="I51" s="71" t="s">
        <v>477</v>
      </c>
    </row>
    <row r="52" spans="1:9" ht="15.75" customHeight="1" thickBot="1" x14ac:dyDescent="0.3">
      <c r="A52" s="66"/>
      <c r="B52" s="67" t="s">
        <v>352</v>
      </c>
      <c r="C52" s="65" t="s">
        <v>400</v>
      </c>
      <c r="D52" s="72"/>
      <c r="E52" s="72"/>
      <c r="F52" s="72"/>
      <c r="G52" s="72"/>
      <c r="H52" s="72"/>
      <c r="I52" s="72"/>
    </row>
    <row r="53" spans="1:9" ht="15.75" customHeight="1" thickBot="1" x14ac:dyDescent="0.3">
      <c r="A53" s="63" t="s">
        <v>353</v>
      </c>
      <c r="B53" s="64" t="s">
        <v>354</v>
      </c>
      <c r="C53" s="51" t="s">
        <v>400</v>
      </c>
      <c r="D53" s="72"/>
      <c r="E53" s="72"/>
      <c r="F53" s="72"/>
      <c r="G53" s="72"/>
      <c r="H53" s="72"/>
      <c r="I53" s="72"/>
    </row>
    <row r="54" spans="1:9" ht="15.75" customHeight="1" thickBot="1" x14ac:dyDescent="0.3">
      <c r="A54" s="66"/>
      <c r="B54" s="67" t="s">
        <v>351</v>
      </c>
      <c r="C54" s="65" t="s">
        <v>400</v>
      </c>
      <c r="D54" s="72" t="s">
        <v>478</v>
      </c>
      <c r="E54" s="72" t="s">
        <v>479</v>
      </c>
      <c r="F54" s="72" t="s">
        <v>480</v>
      </c>
      <c r="G54" s="72"/>
      <c r="H54" s="72"/>
      <c r="I54" s="72" t="s">
        <v>481</v>
      </c>
    </row>
    <row r="55" spans="1:9" ht="15.75" customHeight="1" thickBot="1" x14ac:dyDescent="0.3">
      <c r="A55" s="66"/>
      <c r="B55" s="67" t="s">
        <v>352</v>
      </c>
      <c r="C55" s="65" t="s">
        <v>400</v>
      </c>
      <c r="D55" s="72" t="s">
        <v>482</v>
      </c>
      <c r="E55" s="72"/>
      <c r="F55" s="72"/>
      <c r="G55" s="72"/>
      <c r="H55" s="72"/>
      <c r="I55" s="72" t="s">
        <v>483</v>
      </c>
    </row>
    <row r="56" spans="1:9" ht="15.75" customHeight="1" thickBot="1" x14ac:dyDescent="0.3">
      <c r="A56" s="61" t="s">
        <v>363</v>
      </c>
      <c r="B56" s="53" t="s">
        <v>364</v>
      </c>
      <c r="C56" s="62"/>
      <c r="D56" s="70"/>
      <c r="E56" s="70"/>
      <c r="F56" s="70"/>
      <c r="G56" s="70"/>
      <c r="H56" s="70"/>
      <c r="I56" s="70"/>
    </row>
    <row r="57" spans="1:9" ht="15.75" customHeight="1" thickBot="1" x14ac:dyDescent="0.3">
      <c r="A57" s="63" t="s">
        <v>348</v>
      </c>
      <c r="B57" s="64" t="s">
        <v>349</v>
      </c>
      <c r="C57" s="51" t="s">
        <v>400</v>
      </c>
      <c r="D57" s="72"/>
      <c r="E57" s="72"/>
      <c r="F57" s="72"/>
      <c r="G57" s="72"/>
      <c r="H57" s="72"/>
      <c r="I57" s="72"/>
    </row>
    <row r="58" spans="1:9" ht="15.75" customHeight="1" thickBot="1" x14ac:dyDescent="0.3">
      <c r="A58" s="66"/>
      <c r="B58" s="67" t="s">
        <v>351</v>
      </c>
      <c r="C58" s="65" t="s">
        <v>400</v>
      </c>
      <c r="D58" s="72" t="s">
        <v>484</v>
      </c>
      <c r="E58" s="72" t="s">
        <v>485</v>
      </c>
      <c r="F58" s="72" t="s">
        <v>486</v>
      </c>
      <c r="G58" s="72" t="s">
        <v>487</v>
      </c>
      <c r="H58" s="71" t="s">
        <v>488</v>
      </c>
      <c r="I58" s="71" t="s">
        <v>489</v>
      </c>
    </row>
    <row r="59" spans="1:9" ht="15.75" customHeight="1" thickBot="1" x14ac:dyDescent="0.3">
      <c r="A59" s="66"/>
      <c r="B59" s="67" t="s">
        <v>352</v>
      </c>
      <c r="C59" s="65" t="s">
        <v>400</v>
      </c>
      <c r="D59" s="72"/>
      <c r="E59" s="72"/>
      <c r="F59" s="72"/>
      <c r="G59" s="72"/>
      <c r="H59" s="72"/>
      <c r="I59" s="72"/>
    </row>
    <row r="60" spans="1:9" ht="15.75" customHeight="1" thickBot="1" x14ac:dyDescent="0.3">
      <c r="A60" s="63" t="s">
        <v>353</v>
      </c>
      <c r="B60" s="64" t="s">
        <v>354</v>
      </c>
      <c r="C60" s="51" t="s">
        <v>400</v>
      </c>
      <c r="D60" s="72"/>
      <c r="E60" s="72"/>
      <c r="F60" s="72"/>
      <c r="G60" s="72"/>
      <c r="H60" s="72"/>
      <c r="I60" s="72"/>
    </row>
    <row r="61" spans="1:9" ht="15.75" thickBot="1" x14ac:dyDescent="0.3">
      <c r="A61" s="66"/>
      <c r="B61" s="67" t="s">
        <v>351</v>
      </c>
      <c r="C61" s="65" t="s">
        <v>400</v>
      </c>
      <c r="D61" s="72" t="s">
        <v>490</v>
      </c>
      <c r="E61" s="72" t="s">
        <v>491</v>
      </c>
      <c r="F61" s="72" t="s">
        <v>492</v>
      </c>
      <c r="G61" s="72" t="s">
        <v>493</v>
      </c>
      <c r="H61" s="72" t="s">
        <v>494</v>
      </c>
      <c r="I61" s="72" t="s">
        <v>495</v>
      </c>
    </row>
    <row r="62" spans="1:9" ht="15.75" thickBot="1" x14ac:dyDescent="0.3">
      <c r="A62" s="66"/>
      <c r="B62" s="67" t="s">
        <v>352</v>
      </c>
      <c r="C62" s="65" t="s">
        <v>400</v>
      </c>
      <c r="D62" s="72"/>
      <c r="E62" s="72"/>
      <c r="F62" s="72"/>
      <c r="G62" s="72"/>
      <c r="H62" s="72" t="s">
        <v>496</v>
      </c>
      <c r="I62" s="72" t="s">
        <v>496</v>
      </c>
    </row>
    <row r="63" spans="1:9" ht="15.75" thickBot="1" x14ac:dyDescent="0.3">
      <c r="A63" s="61" t="s">
        <v>365</v>
      </c>
      <c r="B63" s="53" t="s">
        <v>366</v>
      </c>
      <c r="C63" s="62"/>
      <c r="D63" s="70"/>
      <c r="E63" s="70"/>
      <c r="F63" s="70"/>
      <c r="G63" s="70"/>
      <c r="H63" s="70"/>
      <c r="I63" s="70"/>
    </row>
    <row r="64" spans="1:9" ht="15.75" thickBot="1" x14ac:dyDescent="0.3">
      <c r="A64" s="63" t="s">
        <v>348</v>
      </c>
      <c r="B64" s="64" t="s">
        <v>349</v>
      </c>
      <c r="C64" s="51" t="s">
        <v>400</v>
      </c>
      <c r="D64" s="72"/>
      <c r="E64" s="72"/>
      <c r="F64" s="72"/>
      <c r="G64" s="72"/>
      <c r="H64" s="72"/>
      <c r="I64" s="72"/>
    </row>
    <row r="65" spans="1:9" ht="15.75" thickBot="1" x14ac:dyDescent="0.3">
      <c r="A65" s="66"/>
      <c r="B65" s="67" t="s">
        <v>351</v>
      </c>
      <c r="C65" s="65" t="s">
        <v>400</v>
      </c>
      <c r="D65" s="72" t="s">
        <v>497</v>
      </c>
      <c r="E65" s="72" t="s">
        <v>498</v>
      </c>
      <c r="F65" s="72" t="s">
        <v>499</v>
      </c>
      <c r="G65" s="72" t="s">
        <v>500</v>
      </c>
      <c r="H65" s="72" t="s">
        <v>510</v>
      </c>
      <c r="I65" s="72" t="s">
        <v>501</v>
      </c>
    </row>
    <row r="66" spans="1:9" ht="15.75" thickBot="1" x14ac:dyDescent="0.3">
      <c r="A66" s="66"/>
      <c r="B66" s="67" t="s">
        <v>352</v>
      </c>
      <c r="C66" s="65" t="s">
        <v>400</v>
      </c>
      <c r="D66" s="72"/>
      <c r="E66" s="72"/>
      <c r="F66" s="72"/>
      <c r="G66" s="72"/>
      <c r="H66" s="72"/>
      <c r="I66" s="72"/>
    </row>
    <row r="67" spans="1:9" ht="15.75" thickBot="1" x14ac:dyDescent="0.3">
      <c r="A67" s="63" t="s">
        <v>353</v>
      </c>
      <c r="B67" s="64" t="s">
        <v>354</v>
      </c>
      <c r="C67" s="51" t="s">
        <v>400</v>
      </c>
      <c r="D67" s="72"/>
      <c r="E67" s="72"/>
      <c r="F67" s="72"/>
      <c r="G67" s="72"/>
      <c r="H67" s="72"/>
      <c r="I67" s="72"/>
    </row>
    <row r="68" spans="1:9" ht="15.75" thickBot="1" x14ac:dyDescent="0.3">
      <c r="A68" s="66"/>
      <c r="B68" s="67" t="s">
        <v>351</v>
      </c>
      <c r="C68" s="65" t="s">
        <v>400</v>
      </c>
      <c r="D68" s="72"/>
      <c r="E68" s="72" t="s">
        <v>502</v>
      </c>
      <c r="F68" s="72" t="s">
        <v>503</v>
      </c>
      <c r="G68" s="72" t="s">
        <v>504</v>
      </c>
      <c r="H68" s="72" t="s">
        <v>505</v>
      </c>
      <c r="I68" s="72" t="s">
        <v>506</v>
      </c>
    </row>
    <row r="69" spans="1:9" ht="15.75" thickBot="1" x14ac:dyDescent="0.3">
      <c r="A69" s="66"/>
      <c r="B69" s="67" t="s">
        <v>352</v>
      </c>
      <c r="C69" s="65" t="s">
        <v>400</v>
      </c>
      <c r="D69" s="72" t="s">
        <v>507</v>
      </c>
      <c r="E69" s="72"/>
      <c r="F69" s="72"/>
      <c r="G69" s="72"/>
      <c r="H69" s="72"/>
      <c r="I69" s="72" t="s">
        <v>507</v>
      </c>
    </row>
    <row r="71" spans="1:9" x14ac:dyDescent="0.25">
      <c r="A71" s="227" t="s">
        <v>523</v>
      </c>
      <c r="B71" s="227"/>
      <c r="C71" s="227"/>
      <c r="D71" s="227"/>
      <c r="E71" s="227"/>
      <c r="F71" s="227"/>
      <c r="G71" s="227"/>
      <c r="H71" s="227"/>
      <c r="I71" s="227"/>
    </row>
    <row r="72" spans="1:9" ht="15.75" thickBot="1" x14ac:dyDescent="0.3">
      <c r="A72" s="235"/>
      <c r="B72" s="235"/>
      <c r="C72" s="235"/>
      <c r="D72" s="235"/>
      <c r="E72" s="235"/>
      <c r="F72" s="235"/>
      <c r="G72" s="235"/>
      <c r="H72" s="235"/>
      <c r="I72" s="235"/>
    </row>
    <row r="73" spans="1:9" ht="15.75" thickBot="1" x14ac:dyDescent="0.3">
      <c r="A73" s="231" t="s">
        <v>0</v>
      </c>
      <c r="B73" s="238" t="s">
        <v>511</v>
      </c>
      <c r="C73" s="240" t="s">
        <v>345</v>
      </c>
      <c r="D73" s="75"/>
      <c r="E73" s="233" t="s">
        <v>346</v>
      </c>
      <c r="F73" s="233"/>
      <c r="G73" s="233"/>
      <c r="H73" s="233"/>
      <c r="I73" s="234"/>
    </row>
    <row r="74" spans="1:9" ht="15.75" thickBot="1" x14ac:dyDescent="0.3">
      <c r="A74" s="232"/>
      <c r="B74" s="239"/>
      <c r="C74" s="241"/>
      <c r="D74" s="51">
        <v>2021</v>
      </c>
      <c r="E74" s="51">
        <v>2022</v>
      </c>
      <c r="F74" s="51">
        <v>2023</v>
      </c>
      <c r="G74" s="51">
        <v>2024</v>
      </c>
      <c r="H74" s="51">
        <v>2025</v>
      </c>
      <c r="I74" s="51" t="s">
        <v>284</v>
      </c>
    </row>
    <row r="75" spans="1:9" ht="15.75" thickBot="1" x14ac:dyDescent="0.3">
      <c r="A75" s="81" t="s">
        <v>262</v>
      </c>
      <c r="B75" s="80" t="s">
        <v>512</v>
      </c>
      <c r="C75" s="94"/>
      <c r="D75" s="95"/>
      <c r="E75" s="95"/>
      <c r="F75" s="95"/>
      <c r="G75" s="95"/>
      <c r="H75" s="95"/>
      <c r="I75" s="95"/>
    </row>
    <row r="76" spans="1:9" ht="15.75" thickBot="1" x14ac:dyDescent="0.3">
      <c r="A76" s="77">
        <v>1</v>
      </c>
      <c r="B76" s="51" t="s">
        <v>369</v>
      </c>
      <c r="C76" s="51" t="s">
        <v>513</v>
      </c>
      <c r="D76" s="95"/>
      <c r="E76" s="95"/>
      <c r="F76" s="95"/>
      <c r="G76" s="95"/>
      <c r="H76" s="95"/>
      <c r="I76" s="95">
        <f>+SUM(I77:I80)</f>
        <v>1572.6499999999999</v>
      </c>
    </row>
    <row r="77" spans="1:9" ht="15.75" thickBot="1" x14ac:dyDescent="0.3">
      <c r="A77" s="82" t="s">
        <v>370</v>
      </c>
      <c r="B77" s="76" t="s">
        <v>371</v>
      </c>
      <c r="C77" s="76" t="s">
        <v>513</v>
      </c>
      <c r="D77" s="65">
        <v>9</v>
      </c>
      <c r="E77" s="65">
        <v>3.5</v>
      </c>
      <c r="F77" s="65">
        <v>0</v>
      </c>
      <c r="G77" s="65">
        <v>2.7</v>
      </c>
      <c r="H77" s="65">
        <v>24.5</v>
      </c>
      <c r="I77" s="65">
        <v>39.700000000000003</v>
      </c>
    </row>
    <row r="78" spans="1:9" ht="15.75" thickBot="1" x14ac:dyDescent="0.3">
      <c r="A78" s="82" t="s">
        <v>370</v>
      </c>
      <c r="B78" s="76" t="s">
        <v>372</v>
      </c>
      <c r="C78" s="76" t="s">
        <v>513</v>
      </c>
      <c r="D78" s="65">
        <v>158.36000000000001</v>
      </c>
      <c r="E78" s="65">
        <v>278.47000000000003</v>
      </c>
      <c r="F78" s="65">
        <v>219.48</v>
      </c>
      <c r="G78" s="65">
        <v>176.9</v>
      </c>
      <c r="H78" s="65">
        <v>156.72</v>
      </c>
      <c r="I78" s="65">
        <v>989.93</v>
      </c>
    </row>
    <row r="79" spans="1:9" ht="15.75" thickBot="1" x14ac:dyDescent="0.3">
      <c r="A79" s="82" t="s">
        <v>370</v>
      </c>
      <c r="B79" s="76" t="s">
        <v>373</v>
      </c>
      <c r="C79" s="76" t="s">
        <v>513</v>
      </c>
      <c r="D79" s="65" t="s">
        <v>424</v>
      </c>
      <c r="E79" s="65">
        <v>8.5</v>
      </c>
      <c r="F79" s="65" t="s">
        <v>424</v>
      </c>
      <c r="G79" s="65" t="s">
        <v>424</v>
      </c>
      <c r="H79" s="65" t="s">
        <v>424</v>
      </c>
      <c r="I79" s="65">
        <v>8.5</v>
      </c>
    </row>
    <row r="80" spans="1:9" ht="15.75" thickBot="1" x14ac:dyDescent="0.3">
      <c r="A80" s="77">
        <v>2</v>
      </c>
      <c r="B80" s="51" t="s">
        <v>374</v>
      </c>
      <c r="C80" s="51" t="s">
        <v>513</v>
      </c>
      <c r="D80" s="65">
        <v>206.62</v>
      </c>
      <c r="E80" s="65">
        <v>191.2</v>
      </c>
      <c r="F80" s="65">
        <v>63.7</v>
      </c>
      <c r="G80" s="65">
        <v>73</v>
      </c>
      <c r="H80" s="65">
        <v>0</v>
      </c>
      <c r="I80" s="65">
        <v>534.52</v>
      </c>
    </row>
    <row r="81" spans="1:9" ht="15.75" thickBot="1" x14ac:dyDescent="0.3">
      <c r="A81" s="77" t="s">
        <v>264</v>
      </c>
      <c r="B81" s="51" t="s">
        <v>514</v>
      </c>
      <c r="C81" s="95"/>
      <c r="D81" s="95"/>
      <c r="E81" s="95"/>
      <c r="F81" s="95"/>
      <c r="G81" s="95"/>
      <c r="H81" s="95"/>
      <c r="I81" s="78"/>
    </row>
    <row r="82" spans="1:9" ht="15.75" thickBot="1" x14ac:dyDescent="0.3">
      <c r="A82" s="63" t="s">
        <v>370</v>
      </c>
      <c r="B82" s="76" t="s">
        <v>371</v>
      </c>
      <c r="C82" s="76" t="s">
        <v>513</v>
      </c>
      <c r="D82" s="95"/>
      <c r="E82" s="76">
        <v>12</v>
      </c>
      <c r="F82" s="76">
        <v>2.4</v>
      </c>
      <c r="G82" s="76">
        <v>9.5</v>
      </c>
      <c r="H82" s="76">
        <v>6.3</v>
      </c>
      <c r="I82" s="65">
        <v>30.2</v>
      </c>
    </row>
    <row r="83" spans="1:9" ht="15.75" thickBot="1" x14ac:dyDescent="0.3">
      <c r="A83" s="63" t="s">
        <v>370</v>
      </c>
      <c r="B83" s="76" t="s">
        <v>372</v>
      </c>
      <c r="C83" s="76" t="s">
        <v>513</v>
      </c>
      <c r="D83" s="76">
        <v>0.14299999999999999</v>
      </c>
      <c r="E83" s="76">
        <v>5.29</v>
      </c>
      <c r="F83" s="76">
        <v>6.55</v>
      </c>
      <c r="G83" s="76">
        <v>5.23</v>
      </c>
      <c r="H83" s="76">
        <v>4.5</v>
      </c>
      <c r="I83" s="65">
        <v>21.713000000000001</v>
      </c>
    </row>
    <row r="84" spans="1:9" ht="15.75" thickBot="1" x14ac:dyDescent="0.3">
      <c r="A84" s="63" t="s">
        <v>370</v>
      </c>
      <c r="B84" s="76" t="s">
        <v>515</v>
      </c>
      <c r="C84" s="76" t="s">
        <v>513</v>
      </c>
      <c r="D84" s="76" t="s">
        <v>424</v>
      </c>
      <c r="E84" s="76" t="s">
        <v>424</v>
      </c>
      <c r="F84" s="76" t="s">
        <v>424</v>
      </c>
      <c r="G84" s="76" t="s">
        <v>424</v>
      </c>
      <c r="H84" s="76" t="s">
        <v>424</v>
      </c>
      <c r="I84" s="65">
        <v>0</v>
      </c>
    </row>
    <row r="85" spans="1:9" ht="15.75" thickBot="1" x14ac:dyDescent="0.3">
      <c r="A85" s="63" t="s">
        <v>370</v>
      </c>
      <c r="B85" s="76" t="s">
        <v>516</v>
      </c>
      <c r="C85" s="76" t="s">
        <v>513</v>
      </c>
      <c r="D85" s="76">
        <v>0.8</v>
      </c>
      <c r="E85" s="76">
        <v>3</v>
      </c>
      <c r="F85" s="76" t="s">
        <v>424</v>
      </c>
      <c r="G85" s="76" t="s">
        <v>424</v>
      </c>
      <c r="H85" s="76">
        <v>2.5</v>
      </c>
      <c r="I85" s="65">
        <v>6.3</v>
      </c>
    </row>
    <row r="86" spans="1:9" ht="15.75" thickBot="1" x14ac:dyDescent="0.3">
      <c r="A86" s="66" t="s">
        <v>370</v>
      </c>
      <c r="B86" s="76" t="s">
        <v>374</v>
      </c>
      <c r="C86" s="65" t="s">
        <v>513</v>
      </c>
      <c r="D86" s="76">
        <v>61</v>
      </c>
      <c r="E86" s="76" t="s">
        <v>424</v>
      </c>
      <c r="F86" s="76" t="s">
        <v>424</v>
      </c>
      <c r="G86" s="76" t="s">
        <v>424</v>
      </c>
      <c r="H86" s="76" t="s">
        <v>424</v>
      </c>
      <c r="I86" s="65">
        <v>61</v>
      </c>
    </row>
    <row r="87" spans="1:9" ht="15.75" thickBot="1" x14ac:dyDescent="0.3">
      <c r="A87" s="77" t="s">
        <v>387</v>
      </c>
      <c r="B87" s="51" t="s">
        <v>355</v>
      </c>
      <c r="C87" s="95"/>
      <c r="D87" s="95"/>
      <c r="E87" s="95"/>
      <c r="F87" s="95"/>
      <c r="G87" s="95"/>
      <c r="H87" s="95"/>
      <c r="I87" s="68"/>
    </row>
    <row r="88" spans="1:9" ht="15.75" thickBot="1" x14ac:dyDescent="0.3">
      <c r="A88" s="63" t="s">
        <v>370</v>
      </c>
      <c r="B88" s="76" t="s">
        <v>371</v>
      </c>
      <c r="C88" s="76" t="s">
        <v>513</v>
      </c>
      <c r="D88" s="76">
        <v>4.5</v>
      </c>
      <c r="E88" s="95"/>
      <c r="F88" s="95"/>
      <c r="G88" s="76">
        <v>2.7</v>
      </c>
      <c r="H88" s="76">
        <v>53</v>
      </c>
      <c r="I88" s="65">
        <v>60.2</v>
      </c>
    </row>
    <row r="89" spans="1:9" ht="15.75" thickBot="1" x14ac:dyDescent="0.3">
      <c r="A89" s="63" t="s">
        <v>370</v>
      </c>
      <c r="B89" s="76" t="s">
        <v>372</v>
      </c>
      <c r="C89" s="76" t="s">
        <v>513</v>
      </c>
      <c r="D89" s="76">
        <v>1.66</v>
      </c>
      <c r="E89" s="76">
        <v>21.64</v>
      </c>
      <c r="F89" s="76">
        <v>3.53</v>
      </c>
      <c r="G89" s="76">
        <v>8.7100000000000009</v>
      </c>
      <c r="H89" s="76">
        <v>11.41</v>
      </c>
      <c r="I89" s="65">
        <v>46.95</v>
      </c>
    </row>
    <row r="90" spans="1:9" ht="15.75" thickBot="1" x14ac:dyDescent="0.3">
      <c r="A90" s="63" t="s">
        <v>370</v>
      </c>
      <c r="B90" s="76" t="s">
        <v>515</v>
      </c>
      <c r="C90" s="76" t="s">
        <v>513</v>
      </c>
      <c r="D90" s="76" t="s">
        <v>424</v>
      </c>
      <c r="E90" s="76" t="s">
        <v>424</v>
      </c>
      <c r="F90" s="76" t="s">
        <v>424</v>
      </c>
      <c r="G90" s="76" t="s">
        <v>424</v>
      </c>
      <c r="H90" s="76" t="s">
        <v>424</v>
      </c>
      <c r="I90" s="65">
        <v>0</v>
      </c>
    </row>
    <row r="91" spans="1:9" ht="15.75" thickBot="1" x14ac:dyDescent="0.3">
      <c r="A91" s="63" t="s">
        <v>370</v>
      </c>
      <c r="B91" s="76" t="s">
        <v>516</v>
      </c>
      <c r="C91" s="76" t="s">
        <v>513</v>
      </c>
      <c r="D91" s="76" t="s">
        <v>424</v>
      </c>
      <c r="E91" s="76" t="s">
        <v>424</v>
      </c>
      <c r="F91" s="76" t="s">
        <v>424</v>
      </c>
      <c r="G91" s="76" t="s">
        <v>424</v>
      </c>
      <c r="H91" s="76" t="s">
        <v>424</v>
      </c>
      <c r="I91" s="65">
        <v>0</v>
      </c>
    </row>
    <row r="92" spans="1:9" ht="15.75" thickBot="1" x14ac:dyDescent="0.3">
      <c r="A92" s="66" t="s">
        <v>370</v>
      </c>
      <c r="B92" s="76" t="s">
        <v>374</v>
      </c>
      <c r="C92" s="65" t="s">
        <v>513</v>
      </c>
      <c r="D92" s="76" t="s">
        <v>424</v>
      </c>
      <c r="E92" s="76">
        <v>20</v>
      </c>
      <c r="F92" s="76">
        <v>19.7</v>
      </c>
      <c r="G92" s="76" t="s">
        <v>424</v>
      </c>
      <c r="H92" s="76" t="s">
        <v>424</v>
      </c>
      <c r="I92" s="65">
        <v>39.700000000000003</v>
      </c>
    </row>
    <row r="93" spans="1:9" ht="15.75" thickBot="1" x14ac:dyDescent="0.3">
      <c r="A93" s="77" t="s">
        <v>517</v>
      </c>
      <c r="B93" s="51" t="s">
        <v>356</v>
      </c>
      <c r="C93" s="95"/>
      <c r="D93" s="95"/>
      <c r="E93" s="95"/>
      <c r="F93" s="95"/>
      <c r="G93" s="95"/>
      <c r="H93" s="95"/>
      <c r="I93" s="68"/>
    </row>
    <row r="94" spans="1:9" ht="15.75" thickBot="1" x14ac:dyDescent="0.3">
      <c r="A94" s="63" t="s">
        <v>370</v>
      </c>
      <c r="B94" s="76" t="s">
        <v>371</v>
      </c>
      <c r="C94" s="76" t="s">
        <v>513</v>
      </c>
      <c r="D94" s="76">
        <v>8</v>
      </c>
      <c r="E94" s="76" t="s">
        <v>424</v>
      </c>
      <c r="F94" s="76" t="s">
        <v>424</v>
      </c>
      <c r="G94" s="76" t="s">
        <v>424</v>
      </c>
      <c r="H94" s="76">
        <v>31.5</v>
      </c>
      <c r="I94" s="65">
        <v>39.5</v>
      </c>
    </row>
    <row r="95" spans="1:9" ht="15.75" thickBot="1" x14ac:dyDescent="0.3">
      <c r="A95" s="63" t="s">
        <v>370</v>
      </c>
      <c r="B95" s="76" t="s">
        <v>372</v>
      </c>
      <c r="C95" s="76" t="s">
        <v>513</v>
      </c>
      <c r="D95" s="76">
        <v>2.625</v>
      </c>
      <c r="E95" s="76">
        <v>19.850000000000001</v>
      </c>
      <c r="F95" s="76">
        <v>20.63</v>
      </c>
      <c r="G95" s="76">
        <v>40.81</v>
      </c>
      <c r="H95" s="76">
        <v>65.11</v>
      </c>
      <c r="I95" s="65">
        <v>149.02500000000001</v>
      </c>
    </row>
    <row r="96" spans="1:9" ht="15.75" thickBot="1" x14ac:dyDescent="0.3">
      <c r="A96" s="63" t="s">
        <v>370</v>
      </c>
      <c r="B96" s="76" t="s">
        <v>515</v>
      </c>
      <c r="C96" s="76" t="s">
        <v>513</v>
      </c>
      <c r="D96" s="76" t="s">
        <v>424</v>
      </c>
      <c r="E96" s="76" t="s">
        <v>424</v>
      </c>
      <c r="F96" s="76" t="s">
        <v>424</v>
      </c>
      <c r="G96" s="76" t="s">
        <v>424</v>
      </c>
      <c r="H96" s="76" t="s">
        <v>424</v>
      </c>
      <c r="I96" s="65">
        <v>0</v>
      </c>
    </row>
    <row r="97" spans="1:9" ht="15.75" thickBot="1" x14ac:dyDescent="0.3">
      <c r="A97" s="63" t="s">
        <v>370</v>
      </c>
      <c r="B97" s="76" t="s">
        <v>516</v>
      </c>
      <c r="C97" s="76" t="s">
        <v>513</v>
      </c>
      <c r="D97" s="76" t="s">
        <v>424</v>
      </c>
      <c r="E97" s="76" t="s">
        <v>424</v>
      </c>
      <c r="F97" s="76" t="s">
        <v>424</v>
      </c>
      <c r="G97" s="76" t="s">
        <v>424</v>
      </c>
      <c r="H97" s="76" t="s">
        <v>424</v>
      </c>
      <c r="I97" s="65">
        <v>0</v>
      </c>
    </row>
    <row r="98" spans="1:9" ht="15.75" thickBot="1" x14ac:dyDescent="0.3">
      <c r="A98" s="66" t="s">
        <v>370</v>
      </c>
      <c r="B98" s="76" t="s">
        <v>374</v>
      </c>
      <c r="C98" s="65" t="s">
        <v>513</v>
      </c>
      <c r="D98" s="76">
        <v>146.5</v>
      </c>
      <c r="E98" s="76" t="s">
        <v>424</v>
      </c>
      <c r="F98" s="76" t="s">
        <v>424</v>
      </c>
      <c r="G98" s="76" t="s">
        <v>424</v>
      </c>
      <c r="H98" s="76" t="s">
        <v>424</v>
      </c>
      <c r="I98" s="65">
        <v>146.5</v>
      </c>
    </row>
    <row r="99" spans="1:9" ht="15.75" thickBot="1" x14ac:dyDescent="0.3">
      <c r="A99" s="77" t="s">
        <v>518</v>
      </c>
      <c r="B99" s="51" t="s">
        <v>358</v>
      </c>
      <c r="C99" s="95"/>
      <c r="D99" s="95"/>
      <c r="E99" s="95"/>
      <c r="F99" s="95"/>
      <c r="G99" s="95"/>
      <c r="H99" s="95"/>
      <c r="I99" s="68"/>
    </row>
    <row r="100" spans="1:9" ht="15.75" thickBot="1" x14ac:dyDescent="0.3">
      <c r="A100" s="63" t="s">
        <v>370</v>
      </c>
      <c r="B100" s="76" t="s">
        <v>371</v>
      </c>
      <c r="C100" s="76" t="s">
        <v>513</v>
      </c>
      <c r="D100" s="76">
        <v>1</v>
      </c>
      <c r="E100" s="76" t="s">
        <v>424</v>
      </c>
      <c r="F100" s="76" t="s">
        <v>424</v>
      </c>
      <c r="G100" s="76" t="s">
        <v>424</v>
      </c>
      <c r="H100" s="76">
        <v>40</v>
      </c>
      <c r="I100" s="65">
        <v>41</v>
      </c>
    </row>
    <row r="101" spans="1:9" ht="15.75" thickBot="1" x14ac:dyDescent="0.3">
      <c r="A101" s="63" t="s">
        <v>370</v>
      </c>
      <c r="B101" s="76" t="s">
        <v>372</v>
      </c>
      <c r="C101" s="76" t="s">
        <v>513</v>
      </c>
      <c r="D101" s="76">
        <v>17.399999999999999</v>
      </c>
      <c r="E101" s="76">
        <v>11</v>
      </c>
      <c r="F101" s="76">
        <v>2</v>
      </c>
      <c r="G101" s="76">
        <v>3.5</v>
      </c>
      <c r="H101" s="76">
        <v>3</v>
      </c>
      <c r="I101" s="65">
        <v>36.9</v>
      </c>
    </row>
    <row r="102" spans="1:9" ht="15.75" thickBot="1" x14ac:dyDescent="0.3">
      <c r="A102" s="63" t="s">
        <v>370</v>
      </c>
      <c r="B102" s="76" t="s">
        <v>515</v>
      </c>
      <c r="C102" s="76" t="s">
        <v>513</v>
      </c>
      <c r="D102" s="76" t="s">
        <v>424</v>
      </c>
      <c r="E102" s="76" t="s">
        <v>424</v>
      </c>
      <c r="F102" s="76" t="s">
        <v>424</v>
      </c>
      <c r="G102" s="76" t="s">
        <v>424</v>
      </c>
      <c r="H102" s="76" t="s">
        <v>424</v>
      </c>
      <c r="I102" s="65">
        <v>0</v>
      </c>
    </row>
    <row r="103" spans="1:9" ht="15.75" thickBot="1" x14ac:dyDescent="0.3">
      <c r="A103" s="63" t="s">
        <v>370</v>
      </c>
      <c r="B103" s="76" t="s">
        <v>516</v>
      </c>
      <c r="C103" s="76" t="s">
        <v>513</v>
      </c>
      <c r="D103" s="76" t="s">
        <v>424</v>
      </c>
      <c r="E103" s="76" t="s">
        <v>424</v>
      </c>
      <c r="F103" s="76" t="s">
        <v>424</v>
      </c>
      <c r="G103" s="76" t="s">
        <v>424</v>
      </c>
      <c r="H103" s="76" t="s">
        <v>424</v>
      </c>
      <c r="I103" s="65">
        <v>0</v>
      </c>
    </row>
    <row r="104" spans="1:9" ht="15.75" thickBot="1" x14ac:dyDescent="0.3">
      <c r="A104" s="66" t="s">
        <v>370</v>
      </c>
      <c r="B104" s="76" t="s">
        <v>374</v>
      </c>
      <c r="C104" s="65" t="s">
        <v>513</v>
      </c>
      <c r="D104" s="76">
        <v>2.5</v>
      </c>
      <c r="E104" s="76">
        <v>32</v>
      </c>
      <c r="F104" s="76" t="s">
        <v>424</v>
      </c>
      <c r="G104" s="76" t="s">
        <v>424</v>
      </c>
      <c r="H104" s="76" t="s">
        <v>424</v>
      </c>
      <c r="I104" s="65">
        <v>34.5</v>
      </c>
    </row>
    <row r="105" spans="1:9" ht="15.75" thickBot="1" x14ac:dyDescent="0.3">
      <c r="A105" s="77" t="s">
        <v>519</v>
      </c>
      <c r="B105" s="51" t="s">
        <v>360</v>
      </c>
      <c r="C105" s="95"/>
      <c r="D105" s="95"/>
      <c r="E105" s="95"/>
      <c r="F105" s="95"/>
      <c r="G105" s="95"/>
      <c r="H105" s="95"/>
      <c r="I105" s="68"/>
    </row>
    <row r="106" spans="1:9" ht="15.75" thickBot="1" x14ac:dyDescent="0.3">
      <c r="A106" s="63" t="s">
        <v>370</v>
      </c>
      <c r="B106" s="76" t="s">
        <v>371</v>
      </c>
      <c r="C106" s="76" t="s">
        <v>513</v>
      </c>
      <c r="D106" s="76" t="s">
        <v>424</v>
      </c>
      <c r="E106" s="76">
        <v>1</v>
      </c>
      <c r="F106" s="76" t="s">
        <v>424</v>
      </c>
      <c r="G106" s="76" t="s">
        <v>424</v>
      </c>
      <c r="H106" s="76">
        <v>20</v>
      </c>
      <c r="I106" s="65">
        <v>21</v>
      </c>
    </row>
    <row r="107" spans="1:9" ht="15.75" thickBot="1" x14ac:dyDescent="0.3">
      <c r="A107" s="63" t="s">
        <v>370</v>
      </c>
      <c r="B107" s="76" t="s">
        <v>372</v>
      </c>
      <c r="C107" s="76" t="s">
        <v>513</v>
      </c>
      <c r="D107" s="76">
        <v>20.350000000000001</v>
      </c>
      <c r="E107" s="76">
        <v>10</v>
      </c>
      <c r="F107" s="76">
        <v>10</v>
      </c>
      <c r="G107" s="76">
        <v>15.5</v>
      </c>
      <c r="H107" s="76">
        <v>15.5</v>
      </c>
      <c r="I107" s="65">
        <v>71.349999999999994</v>
      </c>
    </row>
    <row r="108" spans="1:9" ht="15.75" thickBot="1" x14ac:dyDescent="0.3">
      <c r="A108" s="63" t="s">
        <v>370</v>
      </c>
      <c r="B108" s="76" t="s">
        <v>515</v>
      </c>
      <c r="C108" s="76" t="s">
        <v>513</v>
      </c>
      <c r="D108" s="76" t="s">
        <v>424</v>
      </c>
      <c r="E108" s="76" t="s">
        <v>424</v>
      </c>
      <c r="F108" s="76" t="s">
        <v>424</v>
      </c>
      <c r="G108" s="76" t="s">
        <v>424</v>
      </c>
      <c r="H108" s="76" t="s">
        <v>424</v>
      </c>
      <c r="I108" s="65">
        <v>0</v>
      </c>
    </row>
    <row r="109" spans="1:9" ht="15.75" thickBot="1" x14ac:dyDescent="0.3">
      <c r="A109" s="63" t="s">
        <v>370</v>
      </c>
      <c r="B109" s="76" t="s">
        <v>516</v>
      </c>
      <c r="C109" s="76" t="s">
        <v>513</v>
      </c>
      <c r="D109" s="76" t="s">
        <v>424</v>
      </c>
      <c r="E109" s="76">
        <v>0.45</v>
      </c>
      <c r="F109" s="76" t="s">
        <v>424</v>
      </c>
      <c r="G109" s="76" t="s">
        <v>424</v>
      </c>
      <c r="H109" s="76" t="s">
        <v>424</v>
      </c>
      <c r="I109" s="65">
        <v>0.45</v>
      </c>
    </row>
    <row r="110" spans="1:9" ht="15.75" thickBot="1" x14ac:dyDescent="0.3">
      <c r="A110" s="66" t="s">
        <v>370</v>
      </c>
      <c r="B110" s="76" t="s">
        <v>374</v>
      </c>
      <c r="C110" s="65" t="s">
        <v>513</v>
      </c>
      <c r="D110" s="76" t="s">
        <v>424</v>
      </c>
      <c r="E110" s="76">
        <v>9.9</v>
      </c>
      <c r="F110" s="76" t="s">
        <v>424</v>
      </c>
      <c r="G110" s="76" t="s">
        <v>424</v>
      </c>
      <c r="H110" s="76" t="s">
        <v>424</v>
      </c>
      <c r="I110" s="65">
        <v>9.9</v>
      </c>
    </row>
    <row r="111" spans="1:9" ht="15.75" thickBot="1" x14ac:dyDescent="0.3">
      <c r="A111" s="77" t="s">
        <v>520</v>
      </c>
      <c r="B111" s="51" t="s">
        <v>364</v>
      </c>
      <c r="C111" s="95"/>
      <c r="D111" s="95"/>
      <c r="E111" s="95"/>
      <c r="F111" s="95"/>
      <c r="G111" s="95"/>
      <c r="H111" s="95"/>
      <c r="I111" s="68"/>
    </row>
    <row r="112" spans="1:9" ht="15.75" thickBot="1" x14ac:dyDescent="0.3">
      <c r="A112" s="63" t="s">
        <v>370</v>
      </c>
      <c r="B112" s="76" t="s">
        <v>371</v>
      </c>
      <c r="C112" s="76" t="s">
        <v>513</v>
      </c>
      <c r="D112" s="76" t="s">
        <v>424</v>
      </c>
      <c r="E112" s="76" t="s">
        <v>424</v>
      </c>
      <c r="F112" s="76" t="s">
        <v>424</v>
      </c>
      <c r="G112" s="76">
        <v>42.6</v>
      </c>
      <c r="H112" s="76">
        <v>31.5</v>
      </c>
      <c r="I112" s="65">
        <v>74.099999999999994</v>
      </c>
    </row>
    <row r="113" spans="1:9" ht="15.75" thickBot="1" x14ac:dyDescent="0.3">
      <c r="A113" s="63" t="s">
        <v>370</v>
      </c>
      <c r="B113" s="76" t="s">
        <v>372</v>
      </c>
      <c r="C113" s="76" t="s">
        <v>513</v>
      </c>
      <c r="D113" s="76">
        <v>60.25</v>
      </c>
      <c r="E113" s="76">
        <v>74.39</v>
      </c>
      <c r="F113" s="76">
        <v>52.1</v>
      </c>
      <c r="G113" s="76">
        <v>17</v>
      </c>
      <c r="H113" s="76">
        <v>15.6</v>
      </c>
      <c r="I113" s="65">
        <v>219.34</v>
      </c>
    </row>
    <row r="114" spans="1:9" ht="15.75" thickBot="1" x14ac:dyDescent="0.3">
      <c r="A114" s="63" t="s">
        <v>370</v>
      </c>
      <c r="B114" s="76" t="s">
        <v>515</v>
      </c>
      <c r="C114" s="76" t="s">
        <v>513</v>
      </c>
      <c r="D114" s="76" t="s">
        <v>424</v>
      </c>
      <c r="E114" s="76">
        <v>6</v>
      </c>
      <c r="F114" s="76" t="s">
        <v>424</v>
      </c>
      <c r="G114" s="76" t="s">
        <v>424</v>
      </c>
      <c r="H114" s="76" t="s">
        <v>424</v>
      </c>
      <c r="I114" s="65">
        <v>6</v>
      </c>
    </row>
    <row r="115" spans="1:9" ht="15.75" thickBot="1" x14ac:dyDescent="0.3">
      <c r="A115" s="63" t="s">
        <v>370</v>
      </c>
      <c r="B115" s="76" t="s">
        <v>516</v>
      </c>
      <c r="C115" s="76" t="s">
        <v>513</v>
      </c>
      <c r="D115" s="76" t="s">
        <v>424</v>
      </c>
      <c r="E115" s="76" t="s">
        <v>424</v>
      </c>
      <c r="F115" s="76" t="s">
        <v>424</v>
      </c>
      <c r="G115" s="76" t="s">
        <v>424</v>
      </c>
      <c r="H115" s="76" t="s">
        <v>424</v>
      </c>
      <c r="I115" s="65">
        <v>0</v>
      </c>
    </row>
    <row r="116" spans="1:9" ht="15.75" thickBot="1" x14ac:dyDescent="0.3">
      <c r="A116" s="66" t="s">
        <v>370</v>
      </c>
      <c r="B116" s="76" t="s">
        <v>374</v>
      </c>
      <c r="C116" s="65" t="s">
        <v>513</v>
      </c>
      <c r="D116" s="76">
        <v>33.72</v>
      </c>
      <c r="E116" s="95"/>
      <c r="F116" s="95"/>
      <c r="G116" s="95"/>
      <c r="H116" s="95"/>
      <c r="I116" s="65">
        <v>33.72</v>
      </c>
    </row>
    <row r="117" spans="1:9" ht="15.75" thickBot="1" x14ac:dyDescent="0.3">
      <c r="A117" s="77" t="s">
        <v>521</v>
      </c>
      <c r="B117" s="51" t="s">
        <v>362</v>
      </c>
      <c r="C117" s="95"/>
      <c r="D117" s="95"/>
      <c r="E117" s="95"/>
      <c r="F117" s="95"/>
      <c r="G117" s="95"/>
      <c r="H117" s="95"/>
      <c r="I117" s="68"/>
    </row>
    <row r="118" spans="1:9" ht="15.75" thickBot="1" x14ac:dyDescent="0.3">
      <c r="A118" s="63" t="s">
        <v>370</v>
      </c>
      <c r="B118" s="76" t="s">
        <v>371</v>
      </c>
      <c r="C118" s="76" t="s">
        <v>513</v>
      </c>
      <c r="D118" s="76">
        <v>3.4</v>
      </c>
      <c r="E118" s="76">
        <v>17.649999999999999</v>
      </c>
      <c r="F118" s="76" t="s">
        <v>424</v>
      </c>
      <c r="G118" s="76" t="s">
        <v>424</v>
      </c>
      <c r="H118" s="76" t="s">
        <v>424</v>
      </c>
      <c r="I118" s="65">
        <v>21.05</v>
      </c>
    </row>
    <row r="119" spans="1:9" ht="15.75" thickBot="1" x14ac:dyDescent="0.3">
      <c r="A119" s="63" t="s">
        <v>370</v>
      </c>
      <c r="B119" s="76" t="s">
        <v>372</v>
      </c>
      <c r="C119" s="76" t="s">
        <v>513</v>
      </c>
      <c r="D119" s="76">
        <v>28.5</v>
      </c>
      <c r="E119" s="76">
        <v>52.3</v>
      </c>
      <c r="F119" s="76">
        <v>34.770000000000003</v>
      </c>
      <c r="G119" s="76">
        <v>29.13</v>
      </c>
      <c r="H119" s="76">
        <v>37.6</v>
      </c>
      <c r="I119" s="65">
        <v>182.3</v>
      </c>
    </row>
    <row r="120" spans="1:9" ht="15.75" thickBot="1" x14ac:dyDescent="0.3">
      <c r="A120" s="63" t="s">
        <v>370</v>
      </c>
      <c r="B120" s="76" t="s">
        <v>515</v>
      </c>
      <c r="C120" s="76" t="s">
        <v>513</v>
      </c>
      <c r="D120" s="76" t="s">
        <v>424</v>
      </c>
      <c r="E120" s="76" t="s">
        <v>424</v>
      </c>
      <c r="F120" s="76" t="s">
        <v>424</v>
      </c>
      <c r="G120" s="76" t="s">
        <v>424</v>
      </c>
      <c r="H120" s="76" t="s">
        <v>424</v>
      </c>
      <c r="I120" s="65">
        <v>0</v>
      </c>
    </row>
    <row r="121" spans="1:9" ht="15.75" thickBot="1" x14ac:dyDescent="0.3">
      <c r="A121" s="63" t="s">
        <v>370</v>
      </c>
      <c r="B121" s="76" t="s">
        <v>516</v>
      </c>
      <c r="C121" s="76" t="s">
        <v>513</v>
      </c>
      <c r="D121" s="76" t="s">
        <v>424</v>
      </c>
      <c r="E121" s="76" t="s">
        <v>424</v>
      </c>
      <c r="F121" s="76" t="s">
        <v>424</v>
      </c>
      <c r="G121" s="76" t="s">
        <v>424</v>
      </c>
      <c r="H121" s="76" t="s">
        <v>424</v>
      </c>
      <c r="I121" s="65">
        <v>0</v>
      </c>
    </row>
    <row r="122" spans="1:9" ht="15.75" thickBot="1" x14ac:dyDescent="0.3">
      <c r="A122" s="66" t="s">
        <v>370</v>
      </c>
      <c r="B122" s="76" t="s">
        <v>374</v>
      </c>
      <c r="C122" s="65" t="s">
        <v>513</v>
      </c>
      <c r="D122" s="76" t="s">
        <v>424</v>
      </c>
      <c r="E122" s="76">
        <v>74.3</v>
      </c>
      <c r="F122" s="76">
        <v>21</v>
      </c>
      <c r="G122" s="76">
        <v>41</v>
      </c>
      <c r="H122" s="76" t="s">
        <v>424</v>
      </c>
      <c r="I122" s="65">
        <v>136.30000000000001</v>
      </c>
    </row>
    <row r="123" spans="1:9" ht="15.75" thickBot="1" x14ac:dyDescent="0.3">
      <c r="A123" s="77" t="s">
        <v>522</v>
      </c>
      <c r="B123" s="51" t="s">
        <v>366</v>
      </c>
      <c r="C123" s="95"/>
      <c r="D123" s="95"/>
      <c r="E123" s="95"/>
      <c r="F123" s="95"/>
      <c r="G123" s="95"/>
      <c r="H123" s="95"/>
      <c r="I123" s="68"/>
    </row>
    <row r="124" spans="1:9" ht="15.75" thickBot="1" x14ac:dyDescent="0.3">
      <c r="A124" s="63" t="s">
        <v>370</v>
      </c>
      <c r="B124" s="76" t="s">
        <v>371</v>
      </c>
      <c r="C124" s="76" t="s">
        <v>513</v>
      </c>
      <c r="D124" s="76">
        <v>4.2</v>
      </c>
      <c r="E124" s="76">
        <v>12</v>
      </c>
      <c r="F124" s="95"/>
      <c r="G124" s="95"/>
      <c r="H124" s="76">
        <v>4.5</v>
      </c>
      <c r="I124" s="65">
        <v>20.7</v>
      </c>
    </row>
    <row r="125" spans="1:9" ht="15.75" thickBot="1" x14ac:dyDescent="0.3">
      <c r="A125" s="63" t="s">
        <v>370</v>
      </c>
      <c r="B125" s="76" t="s">
        <v>372</v>
      </c>
      <c r="C125" s="76" t="s">
        <v>513</v>
      </c>
      <c r="D125" s="76">
        <v>27.43</v>
      </c>
      <c r="E125" s="76">
        <v>84</v>
      </c>
      <c r="F125" s="76">
        <v>89.9</v>
      </c>
      <c r="G125" s="76">
        <v>57.02</v>
      </c>
      <c r="H125" s="76">
        <v>4</v>
      </c>
      <c r="I125" s="65">
        <v>262.35000000000002</v>
      </c>
    </row>
    <row r="126" spans="1:9" ht="15.75" thickBot="1" x14ac:dyDescent="0.3">
      <c r="A126" s="63" t="s">
        <v>370</v>
      </c>
      <c r="B126" s="76" t="s">
        <v>515</v>
      </c>
      <c r="C126" s="76" t="s">
        <v>513</v>
      </c>
      <c r="D126" s="76" t="s">
        <v>424</v>
      </c>
      <c r="E126" s="76" t="s">
        <v>424</v>
      </c>
      <c r="F126" s="76" t="s">
        <v>424</v>
      </c>
      <c r="G126" s="76" t="s">
        <v>424</v>
      </c>
      <c r="H126" s="76" t="s">
        <v>424</v>
      </c>
      <c r="I126" s="65">
        <v>0</v>
      </c>
    </row>
    <row r="127" spans="1:9" ht="15.75" thickBot="1" x14ac:dyDescent="0.3">
      <c r="A127" s="63" t="s">
        <v>370</v>
      </c>
      <c r="B127" s="76" t="s">
        <v>516</v>
      </c>
      <c r="C127" s="76" t="s">
        <v>513</v>
      </c>
      <c r="D127" s="76" t="s">
        <v>424</v>
      </c>
      <c r="E127" s="76" t="s">
        <v>424</v>
      </c>
      <c r="F127" s="76" t="s">
        <v>424</v>
      </c>
      <c r="G127" s="76" t="s">
        <v>424</v>
      </c>
      <c r="H127" s="76" t="s">
        <v>424</v>
      </c>
      <c r="I127" s="65">
        <v>0</v>
      </c>
    </row>
    <row r="128" spans="1:9" ht="15.75" thickBot="1" x14ac:dyDescent="0.3">
      <c r="A128" s="66" t="s">
        <v>370</v>
      </c>
      <c r="B128" s="76" t="s">
        <v>374</v>
      </c>
      <c r="C128" s="65" t="s">
        <v>513</v>
      </c>
      <c r="D128" s="76">
        <v>23.9</v>
      </c>
      <c r="E128" s="76">
        <v>55</v>
      </c>
      <c r="F128" s="76">
        <v>23</v>
      </c>
      <c r="G128" s="76">
        <v>32</v>
      </c>
      <c r="H128" s="95"/>
      <c r="I128" s="65">
        <v>133.9</v>
      </c>
    </row>
  </sheetData>
  <mergeCells count="10">
    <mergeCell ref="A73:A74"/>
    <mergeCell ref="E73:I73"/>
    <mergeCell ref="A71:I72"/>
    <mergeCell ref="N3:U4"/>
    <mergeCell ref="B73:B74"/>
    <mergeCell ref="C73:C74"/>
    <mergeCell ref="A5:A6"/>
    <mergeCell ref="C5:C6"/>
    <mergeCell ref="D5:I5"/>
    <mergeCell ref="A3:I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0CF14C0272B4E9A1B7853859B5E21" ma:contentTypeVersion="14" ma:contentTypeDescription="Create a new document." ma:contentTypeScope="" ma:versionID="6169e866a51b81ea636139d5171b029e">
  <xsd:schema xmlns:xsd="http://www.w3.org/2001/XMLSchema" xmlns:xs="http://www.w3.org/2001/XMLSchema" xmlns:p="http://schemas.microsoft.com/office/2006/metadata/properties" xmlns:ns2="22154733-b509-4cdd-a328-5e3125ba2350" xmlns:ns3="37feb987-3c43-4454-8ee3-cad86381dc26" targetNamespace="http://schemas.microsoft.com/office/2006/metadata/properties" ma:root="true" ma:fieldsID="c589b298df223d00101b4901878315e9" ns2:_="" ns3:_="">
    <xsd:import namespace="22154733-b509-4cdd-a328-5e3125ba2350"/>
    <xsd:import namespace="37feb987-3c43-4454-8ee3-cad86381dc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54733-b509-4cdd-a328-5e3125ba23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0d0140-0d4e-47c0-9ef1-2d26ba8a58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eb987-3c43-4454-8ee3-cad86381dc2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34fa55a-7591-4cd3-9cac-e3ab35479324}" ma:internalName="TaxCatchAll" ma:showField="CatchAllData" ma:web="37feb987-3c43-4454-8ee3-cad86381dc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156764-CAB4-4CA6-90FA-6FA7FEB332B9}"/>
</file>

<file path=customXml/itemProps2.xml><?xml version="1.0" encoding="utf-8"?>
<ds:datastoreItem xmlns:ds="http://schemas.openxmlformats.org/officeDocument/2006/customXml" ds:itemID="{67A4CC30-563B-4DC7-BC5F-EE15F37DDB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1.Nguồn điện</vt:lpstr>
      <vt:lpstr>2.TBA</vt:lpstr>
      <vt:lpstr>3.DZ</vt:lpstr>
      <vt:lpstr>4.Trung ap</vt:lpstr>
      <vt:lpstr>5.KL Trung ap</vt:lpstr>
      <vt:lpstr>'4.Trung ap'!_Hlk65157284</vt:lpstr>
      <vt:lpstr>'1.Nguồn điện'!Print_Area</vt:lpstr>
      <vt:lpstr>'2.TBA'!Print_Area</vt:lpstr>
      <vt:lpstr>'3.DZ'!Print_Area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 Gram 15</dc:creator>
  <cp:lastModifiedBy>Dong Bach</cp:lastModifiedBy>
  <dcterms:created xsi:type="dcterms:W3CDTF">2021-05-17T02:36:41Z</dcterms:created>
  <dcterms:modified xsi:type="dcterms:W3CDTF">2023-02-12T17:28:48Z</dcterms:modified>
</cp:coreProperties>
</file>